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DAY - Waco St Extension\Growth rates\"/>
    </mc:Choice>
  </mc:AlternateContent>
  <xr:revisionPtr revIDLastSave="0" documentId="13_ncr:1_{537FB3DF-30A0-4333-A683-F76DAA86B6E4}" xr6:coauthVersionLast="37" xr6:coauthVersionMax="37" xr10:uidLastSave="{00000000-0000-0000-0000-000000000000}"/>
  <bookViews>
    <workbookView xWindow="21480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base'!$N$1:$N$53</definedName>
    <definedName name="_xlnm._FilterDatabase" localSheetId="2" hidden="1">'2025 base'!$N$1:$N$53</definedName>
    <definedName name="_xlnm._FilterDatabase" localSheetId="3" hidden="1">'2045 base'!$N$1:$N$53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5" i="7" l="1"/>
  <c r="B14" i="7"/>
  <c r="B12" i="7"/>
  <c r="B13" i="7" l="1"/>
  <c r="AL14" i="16"/>
  <c r="AM14" i="16"/>
  <c r="AN14" i="16" s="1"/>
  <c r="AO14" i="16"/>
  <c r="AQ14" i="16" s="1"/>
  <c r="AP14" i="16"/>
  <c r="AR14" i="16"/>
  <c r="AS14" i="16"/>
  <c r="AU14" i="16" s="1"/>
  <c r="AT14" i="16"/>
  <c r="AV14" i="16"/>
  <c r="AW14" i="16"/>
  <c r="AX14" i="16"/>
  <c r="AY14" i="16"/>
  <c r="AZ14" i="16"/>
  <c r="BA14" i="16"/>
  <c r="AL15" i="16"/>
  <c r="AM15" i="16"/>
  <c r="AN15" i="16" s="1"/>
  <c r="AO15" i="16"/>
  <c r="AQ15" i="16" s="1"/>
  <c r="AP15" i="16"/>
  <c r="AR15" i="16"/>
  <c r="AS15" i="16"/>
  <c r="AU15" i="16" s="1"/>
  <c r="AT15" i="16"/>
  <c r="AV15" i="16"/>
  <c r="AW15" i="16"/>
  <c r="AX15" i="16"/>
  <c r="AY15" i="16"/>
  <c r="AZ15" i="16"/>
  <c r="BA15" i="16"/>
  <c r="AL16" i="16"/>
  <c r="AM16" i="16"/>
  <c r="AN16" i="16" s="1"/>
  <c r="AO16" i="16"/>
  <c r="AQ16" i="16" s="1"/>
  <c r="AP16" i="16"/>
  <c r="AR16" i="16"/>
  <c r="AS16" i="16"/>
  <c r="AU16" i="16" s="1"/>
  <c r="AT16" i="16"/>
  <c r="AV16" i="16"/>
  <c r="AW16" i="16"/>
  <c r="AX16" i="16"/>
  <c r="AY16" i="16"/>
  <c r="AZ16" i="16"/>
  <c r="BA16" i="16"/>
  <c r="AL17" i="16"/>
  <c r="AM17" i="16"/>
  <c r="AN17" i="16" s="1"/>
  <c r="AO17" i="16"/>
  <c r="AQ17" i="16" s="1"/>
  <c r="AP17" i="16"/>
  <c r="AR17" i="16"/>
  <c r="AS17" i="16"/>
  <c r="AU17" i="16" s="1"/>
  <c r="AT17" i="16"/>
  <c r="AV17" i="16"/>
  <c r="AW17" i="16"/>
  <c r="AX17" i="16"/>
  <c r="AY17" i="16"/>
  <c r="AZ17" i="16"/>
  <c r="BA17" i="16"/>
  <c r="AL18" i="16"/>
  <c r="AM18" i="16"/>
  <c r="AN18" i="16" s="1"/>
  <c r="AO18" i="16"/>
  <c r="AQ18" i="16" s="1"/>
  <c r="AP18" i="16"/>
  <c r="AR18" i="16"/>
  <c r="AS18" i="16"/>
  <c r="AU18" i="16" s="1"/>
  <c r="AT18" i="16"/>
  <c r="AV18" i="16"/>
  <c r="AW18" i="16"/>
  <c r="AX18" i="16"/>
  <c r="AY18" i="16"/>
  <c r="AZ18" i="16"/>
  <c r="BA18" i="16"/>
  <c r="AL19" i="16"/>
  <c r="AM19" i="16"/>
  <c r="AN19" i="16" s="1"/>
  <c r="AO19" i="16"/>
  <c r="AQ19" i="16" s="1"/>
  <c r="AP19" i="16"/>
  <c r="AR19" i="16"/>
  <c r="AS19" i="16"/>
  <c r="AU19" i="16" s="1"/>
  <c r="AT19" i="16"/>
  <c r="AV19" i="16"/>
  <c r="AW19" i="16"/>
  <c r="AX19" i="16"/>
  <c r="AY19" i="16"/>
  <c r="AZ19" i="16"/>
  <c r="BA19" i="16"/>
  <c r="AL20" i="16"/>
  <c r="AM20" i="16"/>
  <c r="AN20" i="16" s="1"/>
  <c r="AO20" i="16"/>
  <c r="AQ20" i="16" s="1"/>
  <c r="AP20" i="16"/>
  <c r="AR20" i="16"/>
  <c r="AS20" i="16"/>
  <c r="AU20" i="16" s="1"/>
  <c r="AT20" i="16"/>
  <c r="AV20" i="16"/>
  <c r="AW20" i="16"/>
  <c r="AX20" i="16"/>
  <c r="AY20" i="16"/>
  <c r="AZ20" i="16"/>
  <c r="BA20" i="16"/>
  <c r="AL21" i="16"/>
  <c r="AM21" i="16"/>
  <c r="AN21" i="16" s="1"/>
  <c r="AO21" i="16"/>
  <c r="AQ21" i="16" s="1"/>
  <c r="AP21" i="16"/>
  <c r="AR21" i="16"/>
  <c r="AS21" i="16"/>
  <c r="AU21" i="16" s="1"/>
  <c r="AT21" i="16"/>
  <c r="AV21" i="16"/>
  <c r="AW21" i="16"/>
  <c r="AX21" i="16"/>
  <c r="AY21" i="16"/>
  <c r="AZ21" i="16"/>
  <c r="BA21" i="16"/>
  <c r="AL22" i="16"/>
  <c r="AM22" i="16"/>
  <c r="AN22" i="16" s="1"/>
  <c r="AO22" i="16"/>
  <c r="AQ22" i="16" s="1"/>
  <c r="AP22" i="16"/>
  <c r="AR22" i="16"/>
  <c r="AS22" i="16"/>
  <c r="AU22" i="16" s="1"/>
  <c r="AT22" i="16"/>
  <c r="AV22" i="16"/>
  <c r="AW22" i="16"/>
  <c r="AX22" i="16"/>
  <c r="AY22" i="16"/>
  <c r="AZ22" i="16"/>
  <c r="BA22" i="16"/>
  <c r="AL23" i="16"/>
  <c r="AM23" i="16"/>
  <c r="AN23" i="16" s="1"/>
  <c r="AO23" i="16"/>
  <c r="AQ23" i="16" s="1"/>
  <c r="AP23" i="16"/>
  <c r="AR23" i="16"/>
  <c r="AS23" i="16"/>
  <c r="AU23" i="16" s="1"/>
  <c r="AT23" i="16"/>
  <c r="AV23" i="16"/>
  <c r="AW23" i="16"/>
  <c r="AX23" i="16"/>
  <c r="AY23" i="16"/>
  <c r="AZ23" i="16"/>
  <c r="BA23" i="16"/>
  <c r="AL24" i="16"/>
  <c r="AM24" i="16"/>
  <c r="AN24" i="16" s="1"/>
  <c r="AO24" i="16"/>
  <c r="AQ24" i="16" s="1"/>
  <c r="AP24" i="16"/>
  <c r="AR24" i="16"/>
  <c r="AS24" i="16"/>
  <c r="AU24" i="16" s="1"/>
  <c r="AT24" i="16"/>
  <c r="AV24" i="16"/>
  <c r="AW24" i="16"/>
  <c r="AX24" i="16"/>
  <c r="AY24" i="16"/>
  <c r="AZ24" i="16"/>
  <c r="BA24" i="16"/>
  <c r="AL25" i="16"/>
  <c r="AM25" i="16"/>
  <c r="AN25" i="16" s="1"/>
  <c r="AO25" i="16"/>
  <c r="AQ25" i="16" s="1"/>
  <c r="AP25" i="16"/>
  <c r="AR25" i="16"/>
  <c r="AS25" i="16"/>
  <c r="AU25" i="16" s="1"/>
  <c r="AT25" i="16"/>
  <c r="AV25" i="16"/>
  <c r="AW25" i="16"/>
  <c r="AX25" i="16"/>
  <c r="AY25" i="16"/>
  <c r="AZ25" i="16"/>
  <c r="BA25" i="16"/>
  <c r="AL26" i="16"/>
  <c r="AM26" i="16"/>
  <c r="AN26" i="16" s="1"/>
  <c r="AO26" i="16"/>
  <c r="AQ26" i="16" s="1"/>
  <c r="AP26" i="16"/>
  <c r="AR26" i="16"/>
  <c r="AS26" i="16"/>
  <c r="AU26" i="16" s="1"/>
  <c r="AT26" i="16"/>
  <c r="AV26" i="16"/>
  <c r="AW26" i="16"/>
  <c r="AX26" i="16"/>
  <c r="AY26" i="16"/>
  <c r="AZ26" i="16"/>
  <c r="BA26" i="16"/>
  <c r="AL27" i="16"/>
  <c r="AM27" i="16"/>
  <c r="AN27" i="16" s="1"/>
  <c r="AO27" i="16"/>
  <c r="AQ27" i="16" s="1"/>
  <c r="AP27" i="16"/>
  <c r="AR27" i="16"/>
  <c r="AS27" i="16"/>
  <c r="AU27" i="16" s="1"/>
  <c r="AT27" i="16"/>
  <c r="AV27" i="16"/>
  <c r="AW27" i="16"/>
  <c r="AX27" i="16"/>
  <c r="AY27" i="16"/>
  <c r="AZ27" i="16"/>
  <c r="BA27" i="16"/>
  <c r="AL28" i="16"/>
  <c r="AM28" i="16"/>
  <c r="AN28" i="16"/>
  <c r="AO28" i="16"/>
  <c r="AQ28" i="16" s="1"/>
  <c r="AP28" i="16"/>
  <c r="AR28" i="16"/>
  <c r="AS28" i="16"/>
  <c r="AU28" i="16" s="1"/>
  <c r="AT28" i="16"/>
  <c r="AV28" i="16"/>
  <c r="AW28" i="16"/>
  <c r="AX28" i="16"/>
  <c r="AY28" i="16"/>
  <c r="AZ28" i="16"/>
  <c r="BA28" i="16"/>
  <c r="AL29" i="16"/>
  <c r="AM29" i="16"/>
  <c r="AN29" i="16"/>
  <c r="AO29" i="16"/>
  <c r="AQ29" i="16" s="1"/>
  <c r="AP29" i="16"/>
  <c r="AR29" i="16"/>
  <c r="AS29" i="16"/>
  <c r="AU29" i="16" s="1"/>
  <c r="AT29" i="16"/>
  <c r="AV29" i="16"/>
  <c r="AW29" i="16"/>
  <c r="AX29" i="16"/>
  <c r="AY29" i="16"/>
  <c r="AZ29" i="16"/>
  <c r="BA29" i="16"/>
  <c r="AL30" i="16"/>
  <c r="AM30" i="16"/>
  <c r="AN30" i="16"/>
  <c r="AO30" i="16"/>
  <c r="AQ30" i="16" s="1"/>
  <c r="AP30" i="16"/>
  <c r="AR30" i="16"/>
  <c r="AS30" i="16"/>
  <c r="AU30" i="16" s="1"/>
  <c r="AT30" i="16"/>
  <c r="AV30" i="16"/>
  <c r="AW30" i="16"/>
  <c r="AX30" i="16"/>
  <c r="AY30" i="16"/>
  <c r="AZ30" i="16"/>
  <c r="BA30" i="16"/>
  <c r="AL31" i="16"/>
  <c r="AM31" i="16"/>
  <c r="AN31" i="16"/>
  <c r="AO31" i="16"/>
  <c r="AQ31" i="16" s="1"/>
  <c r="AP31" i="16"/>
  <c r="AR31" i="16"/>
  <c r="AS31" i="16"/>
  <c r="AU31" i="16" s="1"/>
  <c r="AT31" i="16"/>
  <c r="AV31" i="16"/>
  <c r="AW31" i="16"/>
  <c r="AX31" i="16"/>
  <c r="AY31" i="16"/>
  <c r="AZ31" i="16"/>
  <c r="BA31" i="16"/>
  <c r="AL32" i="16"/>
  <c r="AM32" i="16"/>
  <c r="AN32" i="16"/>
  <c r="AO32" i="16"/>
  <c r="AQ32" i="16" s="1"/>
  <c r="AP32" i="16"/>
  <c r="AR32" i="16"/>
  <c r="AS32" i="16"/>
  <c r="AU32" i="16" s="1"/>
  <c r="AT32" i="16"/>
  <c r="AV32" i="16"/>
  <c r="AW32" i="16"/>
  <c r="AX32" i="16"/>
  <c r="AY32" i="16"/>
  <c r="AZ32" i="16"/>
  <c r="BA32" i="16"/>
  <c r="AL33" i="16"/>
  <c r="AM33" i="16"/>
  <c r="AN33" i="16"/>
  <c r="AO33" i="16"/>
  <c r="AQ33" i="16" s="1"/>
  <c r="AP33" i="16"/>
  <c r="AR33" i="16"/>
  <c r="AS33" i="16"/>
  <c r="AU33" i="16" s="1"/>
  <c r="AT33" i="16"/>
  <c r="AV33" i="16"/>
  <c r="AW33" i="16"/>
  <c r="AX33" i="16"/>
  <c r="AY33" i="16"/>
  <c r="AZ33" i="16"/>
  <c r="BA33" i="16"/>
  <c r="AL34" i="16"/>
  <c r="AM34" i="16"/>
  <c r="AN34" i="16"/>
  <c r="AO34" i="16"/>
  <c r="AQ34" i="16" s="1"/>
  <c r="AP34" i="16"/>
  <c r="AR34" i="16"/>
  <c r="AS34" i="16"/>
  <c r="AU34" i="16" s="1"/>
  <c r="AT34" i="16"/>
  <c r="AV34" i="16"/>
  <c r="AW34" i="16"/>
  <c r="AX34" i="16"/>
  <c r="AY34" i="16"/>
  <c r="AZ34" i="16"/>
  <c r="BA34" i="16"/>
  <c r="AL35" i="16"/>
  <c r="AM35" i="16"/>
  <c r="AN35" i="16"/>
  <c r="AO35" i="16"/>
  <c r="AQ35" i="16" s="1"/>
  <c r="AP35" i="16"/>
  <c r="AR35" i="16"/>
  <c r="AS35" i="16"/>
  <c r="AU35" i="16" s="1"/>
  <c r="AT35" i="16"/>
  <c r="AV35" i="16"/>
  <c r="AW35" i="16"/>
  <c r="AX35" i="16"/>
  <c r="AY35" i="16"/>
  <c r="AZ35" i="16"/>
  <c r="BA35" i="16"/>
  <c r="AL36" i="16"/>
  <c r="AM36" i="16"/>
  <c r="AN36" i="16"/>
  <c r="AO36" i="16"/>
  <c r="AQ36" i="16" s="1"/>
  <c r="AP36" i="16"/>
  <c r="AR36" i="16"/>
  <c r="AS36" i="16"/>
  <c r="AU36" i="16" s="1"/>
  <c r="AT36" i="16"/>
  <c r="AV36" i="16"/>
  <c r="AW36" i="16"/>
  <c r="AX36" i="16"/>
  <c r="AY36" i="16"/>
  <c r="AZ36" i="16"/>
  <c r="BA36" i="16"/>
  <c r="AL37" i="16"/>
  <c r="AM37" i="16"/>
  <c r="AN37" i="16"/>
  <c r="AO37" i="16"/>
  <c r="AQ37" i="16" s="1"/>
  <c r="AP37" i="16"/>
  <c r="AR37" i="16"/>
  <c r="AS37" i="16"/>
  <c r="AU37" i="16" s="1"/>
  <c r="AT37" i="16"/>
  <c r="AV37" i="16"/>
  <c r="AW37" i="16"/>
  <c r="AX37" i="16"/>
  <c r="AY37" i="16"/>
  <c r="AZ37" i="16"/>
  <c r="BA37" i="16"/>
  <c r="AL38" i="16"/>
  <c r="AM38" i="16"/>
  <c r="AN38" i="16"/>
  <c r="AO38" i="16"/>
  <c r="AQ38" i="16" s="1"/>
  <c r="AP38" i="16"/>
  <c r="AR38" i="16"/>
  <c r="AS38" i="16"/>
  <c r="AU38" i="16" s="1"/>
  <c r="AT38" i="16"/>
  <c r="AV38" i="16"/>
  <c r="AW38" i="16"/>
  <c r="AX38" i="16"/>
  <c r="AY38" i="16"/>
  <c r="AZ38" i="16"/>
  <c r="BA38" i="16"/>
  <c r="AL39" i="16"/>
  <c r="AM39" i="16"/>
  <c r="AN39" i="16"/>
  <c r="AO39" i="16"/>
  <c r="AQ39" i="16" s="1"/>
  <c r="AP39" i="16"/>
  <c r="AR39" i="16"/>
  <c r="AS39" i="16"/>
  <c r="AU39" i="16" s="1"/>
  <c r="AT39" i="16"/>
  <c r="AV39" i="16"/>
  <c r="AW39" i="16"/>
  <c r="AX39" i="16"/>
  <c r="AY39" i="16"/>
  <c r="AZ39" i="16"/>
  <c r="BA39" i="16"/>
  <c r="AL23" i="15"/>
  <c r="AM23" i="15"/>
  <c r="AN23" i="15" s="1"/>
  <c r="AO23" i="15"/>
  <c r="AQ23" i="15" s="1"/>
  <c r="AP23" i="15"/>
  <c r="AR23" i="15"/>
  <c r="AS23" i="15"/>
  <c r="AU23" i="15" s="1"/>
  <c r="AT23" i="15"/>
  <c r="AV23" i="15"/>
  <c r="AW23" i="15"/>
  <c r="AX23" i="15"/>
  <c r="AY23" i="15"/>
  <c r="AZ23" i="15"/>
  <c r="BA23" i="15"/>
  <c r="AL24" i="15"/>
  <c r="AQ24" i="15" s="1"/>
  <c r="AM24" i="15"/>
  <c r="AO24" i="15"/>
  <c r="AP24" i="15"/>
  <c r="AR24" i="15"/>
  <c r="AS24" i="15"/>
  <c r="AU24" i="15" s="1"/>
  <c r="AT24" i="15"/>
  <c r="AV24" i="15"/>
  <c r="AW24" i="15"/>
  <c r="AX24" i="15"/>
  <c r="AY24" i="15"/>
  <c r="AZ24" i="15"/>
  <c r="BA24" i="15"/>
  <c r="AL25" i="15"/>
  <c r="AQ25" i="15" s="1"/>
  <c r="AM25" i="15"/>
  <c r="AN25" i="15"/>
  <c r="AO25" i="15"/>
  <c r="AP25" i="15"/>
  <c r="AR25" i="15"/>
  <c r="AS25" i="15"/>
  <c r="AT25" i="15"/>
  <c r="AV25" i="15"/>
  <c r="AW25" i="15"/>
  <c r="AX25" i="15"/>
  <c r="AY25" i="15"/>
  <c r="AZ25" i="15"/>
  <c r="BA25" i="15"/>
  <c r="AL26" i="15"/>
  <c r="AQ26" i="15" s="1"/>
  <c r="AM26" i="15"/>
  <c r="AN26" i="15"/>
  <c r="AO26" i="15"/>
  <c r="AP26" i="15"/>
  <c r="AR26" i="15"/>
  <c r="AS26" i="15"/>
  <c r="AT26" i="15"/>
  <c r="AV26" i="15"/>
  <c r="AW26" i="15"/>
  <c r="AX26" i="15"/>
  <c r="AY26" i="15"/>
  <c r="AZ26" i="15"/>
  <c r="BA26" i="15"/>
  <c r="AL27" i="15"/>
  <c r="AQ27" i="15" s="1"/>
  <c r="AM27" i="15"/>
  <c r="AN27" i="15"/>
  <c r="AO27" i="15"/>
  <c r="AP27" i="15"/>
  <c r="AR27" i="15"/>
  <c r="AS27" i="15"/>
  <c r="AT27" i="15"/>
  <c r="AV27" i="15"/>
  <c r="AW27" i="15"/>
  <c r="AX27" i="15"/>
  <c r="AY27" i="15"/>
  <c r="AZ27" i="15"/>
  <c r="BA27" i="15"/>
  <c r="AL28" i="15"/>
  <c r="AQ28" i="15" s="1"/>
  <c r="AM28" i="15"/>
  <c r="AN28" i="15"/>
  <c r="AO28" i="15"/>
  <c r="AP28" i="15"/>
  <c r="AR28" i="15"/>
  <c r="AS28" i="15"/>
  <c r="AT28" i="15"/>
  <c r="AV28" i="15"/>
  <c r="AW28" i="15"/>
  <c r="AX28" i="15"/>
  <c r="AY28" i="15"/>
  <c r="AZ28" i="15"/>
  <c r="BA28" i="15"/>
  <c r="AL29" i="15"/>
  <c r="AQ29" i="15" s="1"/>
  <c r="AM29" i="15"/>
  <c r="AN29" i="15"/>
  <c r="AO29" i="15"/>
  <c r="AP29" i="15"/>
  <c r="AR29" i="15"/>
  <c r="AS29" i="15"/>
  <c r="AT29" i="15"/>
  <c r="AV29" i="15"/>
  <c r="AW29" i="15"/>
  <c r="AX29" i="15"/>
  <c r="AY29" i="15"/>
  <c r="AZ29" i="15"/>
  <c r="BA29" i="15"/>
  <c r="AL30" i="15"/>
  <c r="AQ30" i="15" s="1"/>
  <c r="AM30" i="15"/>
  <c r="AN30" i="15"/>
  <c r="AO30" i="15"/>
  <c r="AP30" i="15"/>
  <c r="AR30" i="15"/>
  <c r="AS30" i="15"/>
  <c r="AT30" i="15"/>
  <c r="AV30" i="15"/>
  <c r="AW30" i="15"/>
  <c r="AX30" i="15"/>
  <c r="AY30" i="15"/>
  <c r="AZ30" i="15"/>
  <c r="BA30" i="15"/>
  <c r="AL31" i="15"/>
  <c r="AQ31" i="15" s="1"/>
  <c r="AM31" i="15"/>
  <c r="AN31" i="15"/>
  <c r="AO31" i="15"/>
  <c r="AP31" i="15"/>
  <c r="AR31" i="15"/>
  <c r="AS31" i="15"/>
  <c r="AT31" i="15"/>
  <c r="AV31" i="15"/>
  <c r="AW31" i="15"/>
  <c r="AX31" i="15"/>
  <c r="AY31" i="15"/>
  <c r="AZ31" i="15"/>
  <c r="BA31" i="15"/>
  <c r="AL32" i="15"/>
  <c r="AQ32" i="15" s="1"/>
  <c r="AM32" i="15"/>
  <c r="AN32" i="15"/>
  <c r="AO32" i="15"/>
  <c r="AP32" i="15"/>
  <c r="AR32" i="15"/>
  <c r="AS32" i="15"/>
  <c r="AT32" i="15"/>
  <c r="AV32" i="15"/>
  <c r="AW32" i="15"/>
  <c r="AX32" i="15"/>
  <c r="AY32" i="15"/>
  <c r="AZ32" i="15"/>
  <c r="BA32" i="15"/>
  <c r="AL33" i="15"/>
  <c r="AQ33" i="15" s="1"/>
  <c r="AM33" i="15"/>
  <c r="AN33" i="15"/>
  <c r="AO33" i="15"/>
  <c r="AP33" i="15"/>
  <c r="AR33" i="15"/>
  <c r="AS33" i="15"/>
  <c r="AT33" i="15"/>
  <c r="AV33" i="15"/>
  <c r="AW33" i="15"/>
  <c r="AX33" i="15"/>
  <c r="AY33" i="15"/>
  <c r="AZ33" i="15"/>
  <c r="BA33" i="15"/>
  <c r="AL34" i="15"/>
  <c r="AQ34" i="15" s="1"/>
  <c r="AM34" i="15"/>
  <c r="AN34" i="15"/>
  <c r="AO34" i="15"/>
  <c r="AP34" i="15"/>
  <c r="AR34" i="15"/>
  <c r="AS34" i="15"/>
  <c r="AT34" i="15"/>
  <c r="AV34" i="15"/>
  <c r="AW34" i="15"/>
  <c r="AX34" i="15"/>
  <c r="AY34" i="15"/>
  <c r="AZ34" i="15"/>
  <c r="BA34" i="15"/>
  <c r="AL35" i="15"/>
  <c r="AQ35" i="15" s="1"/>
  <c r="AM35" i="15"/>
  <c r="AN35" i="15"/>
  <c r="AO35" i="15"/>
  <c r="AP35" i="15"/>
  <c r="AR35" i="15"/>
  <c r="AS35" i="15"/>
  <c r="AT35" i="15"/>
  <c r="AV35" i="15"/>
  <c r="AW35" i="15"/>
  <c r="AX35" i="15"/>
  <c r="AY35" i="15"/>
  <c r="AZ35" i="15"/>
  <c r="BA35" i="15"/>
  <c r="AL36" i="15"/>
  <c r="AQ36" i="15" s="1"/>
  <c r="AM36" i="15"/>
  <c r="AN36" i="15"/>
  <c r="AO36" i="15"/>
  <c r="AP36" i="15"/>
  <c r="AR36" i="15"/>
  <c r="AS36" i="15"/>
  <c r="AT36" i="15"/>
  <c r="AV36" i="15"/>
  <c r="AW36" i="15"/>
  <c r="AX36" i="15"/>
  <c r="AY36" i="15"/>
  <c r="AZ36" i="15"/>
  <c r="BA36" i="15"/>
  <c r="AL37" i="15"/>
  <c r="AQ37" i="15" s="1"/>
  <c r="AM37" i="15"/>
  <c r="AN37" i="15"/>
  <c r="AO37" i="15"/>
  <c r="AP37" i="15"/>
  <c r="AR37" i="15"/>
  <c r="AS37" i="15"/>
  <c r="AT37" i="15"/>
  <c r="AV37" i="15"/>
  <c r="AW37" i="15"/>
  <c r="AX37" i="15"/>
  <c r="AY37" i="15"/>
  <c r="AZ37" i="15"/>
  <c r="BA37" i="15"/>
  <c r="AL38" i="15"/>
  <c r="AQ38" i="15" s="1"/>
  <c r="AM38" i="15"/>
  <c r="AN38" i="15"/>
  <c r="AO38" i="15"/>
  <c r="AP38" i="15"/>
  <c r="AR38" i="15"/>
  <c r="AS38" i="15"/>
  <c r="AT38" i="15"/>
  <c r="AV38" i="15"/>
  <c r="AW38" i="15"/>
  <c r="AX38" i="15"/>
  <c r="AY38" i="15"/>
  <c r="AZ38" i="15"/>
  <c r="BA38" i="15"/>
  <c r="AL39" i="15"/>
  <c r="AQ39" i="15" s="1"/>
  <c r="AM39" i="15"/>
  <c r="AN39" i="15"/>
  <c r="AO39" i="15"/>
  <c r="AP39" i="15"/>
  <c r="AR39" i="15"/>
  <c r="AS39" i="15"/>
  <c r="AT39" i="15"/>
  <c r="AV39" i="15"/>
  <c r="AW39" i="15"/>
  <c r="AX39" i="15"/>
  <c r="AY39" i="15"/>
  <c r="AZ39" i="15"/>
  <c r="BA39" i="15"/>
  <c r="AL23" i="8"/>
  <c r="AM23" i="8"/>
  <c r="AN23" i="8" s="1"/>
  <c r="AO23" i="8"/>
  <c r="AQ23" i="8" s="1"/>
  <c r="AP23" i="8"/>
  <c r="AR23" i="8"/>
  <c r="AS23" i="8"/>
  <c r="AU23" i="8" s="1"/>
  <c r="AT23" i="8"/>
  <c r="AV23" i="8"/>
  <c r="AW23" i="8"/>
  <c r="AX23" i="8"/>
  <c r="AY23" i="8"/>
  <c r="AZ23" i="8"/>
  <c r="BA23" i="8"/>
  <c r="AL24" i="8"/>
  <c r="AM24" i="8"/>
  <c r="AN24" i="8" s="1"/>
  <c r="AO24" i="8"/>
  <c r="AQ24" i="8" s="1"/>
  <c r="AP24" i="8"/>
  <c r="AR24" i="8"/>
  <c r="AS24" i="8"/>
  <c r="AU24" i="8" s="1"/>
  <c r="AT24" i="8"/>
  <c r="AV24" i="8"/>
  <c r="AW24" i="8"/>
  <c r="AX24" i="8"/>
  <c r="AY24" i="8"/>
  <c r="AZ24" i="8"/>
  <c r="BA24" i="8"/>
  <c r="AL25" i="8"/>
  <c r="AM25" i="8"/>
  <c r="AN25" i="8" s="1"/>
  <c r="AO25" i="8"/>
  <c r="AQ25" i="8" s="1"/>
  <c r="AP25" i="8"/>
  <c r="AR25" i="8"/>
  <c r="AS25" i="8"/>
  <c r="AU25" i="8" s="1"/>
  <c r="AT25" i="8"/>
  <c r="AV25" i="8"/>
  <c r="AW25" i="8"/>
  <c r="AX25" i="8"/>
  <c r="AY25" i="8"/>
  <c r="AZ25" i="8"/>
  <c r="BA25" i="8"/>
  <c r="AL26" i="8"/>
  <c r="AM26" i="8"/>
  <c r="AN26" i="8" s="1"/>
  <c r="AO26" i="8"/>
  <c r="AQ26" i="8" s="1"/>
  <c r="AP26" i="8"/>
  <c r="AR26" i="8"/>
  <c r="AS26" i="8"/>
  <c r="AU26" i="8" s="1"/>
  <c r="AT26" i="8"/>
  <c r="AV26" i="8"/>
  <c r="AW26" i="8"/>
  <c r="AX26" i="8"/>
  <c r="AY26" i="8"/>
  <c r="AZ26" i="8"/>
  <c r="BA26" i="8"/>
  <c r="AL27" i="8"/>
  <c r="AM27" i="8"/>
  <c r="AN27" i="8" s="1"/>
  <c r="AO27" i="8"/>
  <c r="AQ27" i="8" s="1"/>
  <c r="AP27" i="8"/>
  <c r="AR27" i="8"/>
  <c r="AS27" i="8"/>
  <c r="AU27" i="8" s="1"/>
  <c r="AT27" i="8"/>
  <c r="AV27" i="8"/>
  <c r="AW27" i="8"/>
  <c r="AX27" i="8"/>
  <c r="AY27" i="8"/>
  <c r="AZ27" i="8"/>
  <c r="BA27" i="8"/>
  <c r="AL28" i="8"/>
  <c r="AM28" i="8"/>
  <c r="AN28" i="8" s="1"/>
  <c r="AO28" i="8"/>
  <c r="AQ28" i="8" s="1"/>
  <c r="AP28" i="8"/>
  <c r="AR28" i="8"/>
  <c r="AS28" i="8"/>
  <c r="AU28" i="8" s="1"/>
  <c r="AT28" i="8"/>
  <c r="AV28" i="8"/>
  <c r="AW28" i="8"/>
  <c r="AX28" i="8"/>
  <c r="AY28" i="8"/>
  <c r="AZ28" i="8"/>
  <c r="BA28" i="8"/>
  <c r="AL29" i="8"/>
  <c r="AM29" i="8"/>
  <c r="AN29" i="8" s="1"/>
  <c r="AO29" i="8"/>
  <c r="AQ29" i="8" s="1"/>
  <c r="AP29" i="8"/>
  <c r="AR29" i="8"/>
  <c r="AS29" i="8"/>
  <c r="AU29" i="8" s="1"/>
  <c r="AT29" i="8"/>
  <c r="AV29" i="8"/>
  <c r="AW29" i="8"/>
  <c r="AX29" i="8"/>
  <c r="AY29" i="8"/>
  <c r="AZ29" i="8"/>
  <c r="BA29" i="8"/>
  <c r="AL30" i="8"/>
  <c r="AM30" i="8"/>
  <c r="AN30" i="8"/>
  <c r="AO30" i="8"/>
  <c r="AQ30" i="8" s="1"/>
  <c r="AP30" i="8"/>
  <c r="AR30" i="8"/>
  <c r="AS30" i="8"/>
  <c r="AU30" i="8" s="1"/>
  <c r="AT30" i="8"/>
  <c r="AV30" i="8"/>
  <c r="AW30" i="8"/>
  <c r="AX30" i="8"/>
  <c r="AY30" i="8"/>
  <c r="AZ30" i="8"/>
  <c r="BA30" i="8"/>
  <c r="AL31" i="8"/>
  <c r="AM31" i="8"/>
  <c r="AN31" i="8"/>
  <c r="AO31" i="8"/>
  <c r="AQ31" i="8" s="1"/>
  <c r="AP31" i="8"/>
  <c r="AR31" i="8"/>
  <c r="AS31" i="8"/>
  <c r="AU31" i="8" s="1"/>
  <c r="AT31" i="8"/>
  <c r="AV31" i="8"/>
  <c r="AW31" i="8"/>
  <c r="AX31" i="8"/>
  <c r="AY31" i="8"/>
  <c r="AZ31" i="8"/>
  <c r="BA31" i="8"/>
  <c r="AL32" i="8"/>
  <c r="AM32" i="8"/>
  <c r="AN32" i="8"/>
  <c r="AO32" i="8"/>
  <c r="AQ32" i="8" s="1"/>
  <c r="AP32" i="8"/>
  <c r="AR32" i="8"/>
  <c r="AS32" i="8"/>
  <c r="AU32" i="8" s="1"/>
  <c r="AT32" i="8"/>
  <c r="AV32" i="8"/>
  <c r="AW32" i="8"/>
  <c r="AX32" i="8"/>
  <c r="AY32" i="8"/>
  <c r="AZ32" i="8"/>
  <c r="BA32" i="8"/>
  <c r="AL33" i="8"/>
  <c r="AM33" i="8"/>
  <c r="AN33" i="8" s="1"/>
  <c r="AO33" i="8"/>
  <c r="AQ33" i="8" s="1"/>
  <c r="AP33" i="8"/>
  <c r="AR33" i="8"/>
  <c r="AS33" i="8"/>
  <c r="AU33" i="8" s="1"/>
  <c r="AT33" i="8"/>
  <c r="AV33" i="8"/>
  <c r="AW33" i="8"/>
  <c r="AX33" i="8"/>
  <c r="AY33" i="8"/>
  <c r="AZ33" i="8"/>
  <c r="BA33" i="8"/>
  <c r="AL34" i="8"/>
  <c r="AM34" i="8"/>
  <c r="AN34" i="8" s="1"/>
  <c r="AO34" i="8"/>
  <c r="AQ34" i="8" s="1"/>
  <c r="AP34" i="8"/>
  <c r="AR34" i="8"/>
  <c r="AS34" i="8"/>
  <c r="AU34" i="8" s="1"/>
  <c r="AT34" i="8"/>
  <c r="AV34" i="8"/>
  <c r="AW34" i="8"/>
  <c r="AX34" i="8"/>
  <c r="AY34" i="8"/>
  <c r="AZ34" i="8"/>
  <c r="BA34" i="8"/>
  <c r="AL35" i="8"/>
  <c r="AM35" i="8"/>
  <c r="AN35" i="8" s="1"/>
  <c r="AO35" i="8"/>
  <c r="AQ35" i="8" s="1"/>
  <c r="AP35" i="8"/>
  <c r="AR35" i="8"/>
  <c r="AS35" i="8"/>
  <c r="AU35" i="8" s="1"/>
  <c r="AT35" i="8"/>
  <c r="AV35" i="8"/>
  <c r="AW35" i="8"/>
  <c r="AX35" i="8"/>
  <c r="AY35" i="8"/>
  <c r="AZ35" i="8"/>
  <c r="BA35" i="8"/>
  <c r="AL36" i="8"/>
  <c r="AM36" i="8"/>
  <c r="AN36" i="8"/>
  <c r="AO36" i="8"/>
  <c r="AQ36" i="8" s="1"/>
  <c r="AP36" i="8"/>
  <c r="AR36" i="8"/>
  <c r="AS36" i="8"/>
  <c r="AU36" i="8" s="1"/>
  <c r="AT36" i="8"/>
  <c r="AV36" i="8"/>
  <c r="AW36" i="8"/>
  <c r="AX36" i="8"/>
  <c r="AY36" i="8"/>
  <c r="AZ36" i="8"/>
  <c r="BA36" i="8"/>
  <c r="AL37" i="8"/>
  <c r="AM37" i="8"/>
  <c r="AN37" i="8"/>
  <c r="AO37" i="8"/>
  <c r="AQ37" i="8" s="1"/>
  <c r="AP37" i="8"/>
  <c r="AR37" i="8"/>
  <c r="AS37" i="8"/>
  <c r="AU37" i="8" s="1"/>
  <c r="AT37" i="8"/>
  <c r="AV37" i="8"/>
  <c r="AW37" i="8"/>
  <c r="AX37" i="8"/>
  <c r="AY37" i="8"/>
  <c r="AZ37" i="8"/>
  <c r="BA37" i="8"/>
  <c r="AL38" i="8"/>
  <c r="AM38" i="8"/>
  <c r="AN38" i="8"/>
  <c r="AO38" i="8"/>
  <c r="AQ38" i="8" s="1"/>
  <c r="AP38" i="8"/>
  <c r="AR38" i="8"/>
  <c r="AS38" i="8"/>
  <c r="AU38" i="8" s="1"/>
  <c r="AT38" i="8"/>
  <c r="AV38" i="8"/>
  <c r="AW38" i="8"/>
  <c r="AX38" i="8"/>
  <c r="AY38" i="8"/>
  <c r="AZ38" i="8"/>
  <c r="BA38" i="8"/>
  <c r="AL39" i="8"/>
  <c r="AM39" i="8"/>
  <c r="AN39" i="8"/>
  <c r="AO39" i="8"/>
  <c r="AQ39" i="8" s="1"/>
  <c r="AP39" i="8"/>
  <c r="AR39" i="8"/>
  <c r="AS39" i="8"/>
  <c r="AU39" i="8" s="1"/>
  <c r="AT39" i="8"/>
  <c r="AV39" i="8"/>
  <c r="AW39" i="8"/>
  <c r="AX39" i="8"/>
  <c r="AY39" i="8"/>
  <c r="AZ39" i="8"/>
  <c r="BA39" i="8"/>
  <c r="AN24" i="15" l="1"/>
  <c r="AU39" i="15"/>
  <c r="AU38" i="15"/>
  <c r="AU37" i="15"/>
  <c r="AU36" i="15"/>
  <c r="AU35" i="15"/>
  <c r="AU34" i="15"/>
  <c r="AU33" i="15"/>
  <c r="AU32" i="15"/>
  <c r="AU31" i="15"/>
  <c r="AU30" i="15"/>
  <c r="AU29" i="15"/>
  <c r="AU28" i="15"/>
  <c r="AU27" i="15"/>
  <c r="AU26" i="15"/>
  <c r="AU25" i="15"/>
  <c r="AZ14" i="8" l="1"/>
  <c r="AZ19" i="8"/>
  <c r="AZ20" i="8"/>
  <c r="AZ2" i="15"/>
  <c r="AZ6" i="16"/>
  <c r="AZ12" i="16"/>
  <c r="AZ13" i="16"/>
  <c r="AY3" i="16"/>
  <c r="AY4" i="16"/>
  <c r="BA4" i="16" s="1"/>
  <c r="AY5" i="16"/>
  <c r="BA5" i="16" s="1"/>
  <c r="AY6" i="16"/>
  <c r="AY7" i="16"/>
  <c r="AY8" i="16"/>
  <c r="BA8" i="16" s="1"/>
  <c r="AY9" i="16"/>
  <c r="BA9" i="16" s="1"/>
  <c r="AY10" i="16"/>
  <c r="AY11" i="16"/>
  <c r="BA11" i="16" s="1"/>
  <c r="AY12" i="16"/>
  <c r="BA12" i="16" s="1"/>
  <c r="AY13" i="16"/>
  <c r="BA13" i="16" s="1"/>
  <c r="AY2" i="16"/>
  <c r="AT6" i="16"/>
  <c r="AT12" i="16"/>
  <c r="AT13" i="16"/>
  <c r="AS2" i="16"/>
  <c r="AR12" i="16"/>
  <c r="AQ12" i="16"/>
  <c r="AQ13" i="16"/>
  <c r="AP4" i="16"/>
  <c r="AP8" i="16"/>
  <c r="AP12" i="16"/>
  <c r="AP13" i="16"/>
  <c r="AO3" i="16"/>
  <c r="AO4" i="16"/>
  <c r="AO5" i="16"/>
  <c r="AO6" i="16"/>
  <c r="AO7" i="16"/>
  <c r="AO8" i="16"/>
  <c r="AO9" i="16"/>
  <c r="AO10" i="16"/>
  <c r="AO11" i="16"/>
  <c r="AO12" i="16"/>
  <c r="AO13" i="16"/>
  <c r="AO2" i="16"/>
  <c r="AM3" i="16"/>
  <c r="AM4" i="16"/>
  <c r="AM5" i="16"/>
  <c r="AM6" i="16"/>
  <c r="AM7" i="16"/>
  <c r="AM8" i="16"/>
  <c r="AM9" i="16"/>
  <c r="AM10" i="16"/>
  <c r="AM11" i="16"/>
  <c r="AM12" i="16"/>
  <c r="AM13" i="16"/>
  <c r="AM2" i="16"/>
  <c r="AL3" i="16"/>
  <c r="AP3" i="16" s="1"/>
  <c r="AL4" i="16"/>
  <c r="AZ4" i="16" s="1"/>
  <c r="AL5" i="16"/>
  <c r="AL6" i="16"/>
  <c r="AP6" i="16" s="1"/>
  <c r="AL7" i="16"/>
  <c r="AP7" i="16" s="1"/>
  <c r="AL8" i="16"/>
  <c r="AZ8" i="16" s="1"/>
  <c r="AL9" i="16"/>
  <c r="AL10" i="16"/>
  <c r="AP10" i="16" s="1"/>
  <c r="AL11" i="16"/>
  <c r="AZ11" i="16" s="1"/>
  <c r="AL12" i="16"/>
  <c r="AL13" i="16"/>
  <c r="AL2" i="16"/>
  <c r="AP2" i="16" s="1"/>
  <c r="AZ8" i="15"/>
  <c r="AZ17" i="15"/>
  <c r="AY3" i="15"/>
  <c r="AY4" i="15"/>
  <c r="AY5" i="15"/>
  <c r="AY6" i="15"/>
  <c r="AY7" i="15"/>
  <c r="AY8" i="15"/>
  <c r="AY9" i="15"/>
  <c r="AY10" i="15"/>
  <c r="AY11" i="15"/>
  <c r="AY12" i="15"/>
  <c r="AY13" i="15"/>
  <c r="AY14" i="15"/>
  <c r="AY15" i="15"/>
  <c r="AY16" i="15"/>
  <c r="AY17" i="15"/>
  <c r="AY18" i="15"/>
  <c r="AY19" i="15"/>
  <c r="AY20" i="15"/>
  <c r="AY21" i="15"/>
  <c r="AY22" i="15"/>
  <c r="AY2" i="15"/>
  <c r="AV14" i="15"/>
  <c r="AT14" i="15"/>
  <c r="AS3" i="15"/>
  <c r="AS4" i="15"/>
  <c r="AS5" i="15"/>
  <c r="AS6" i="15"/>
  <c r="AS7" i="15"/>
  <c r="AS8" i="15"/>
  <c r="AS9" i="15"/>
  <c r="AS10" i="15"/>
  <c r="AS11" i="15"/>
  <c r="AS12" i="15"/>
  <c r="AS13" i="15"/>
  <c r="AS14" i="15"/>
  <c r="AS15" i="15"/>
  <c r="AS16" i="15"/>
  <c r="AU16" i="15" s="1"/>
  <c r="AS17" i="15"/>
  <c r="AS18" i="15"/>
  <c r="AS19" i="15"/>
  <c r="AS20" i="15"/>
  <c r="AU20" i="15" s="1"/>
  <c r="AS21" i="15"/>
  <c r="AS22" i="15"/>
  <c r="AS2" i="15"/>
  <c r="AR14" i="15"/>
  <c r="AO2" i="15"/>
  <c r="AL14" i="8"/>
  <c r="AM14" i="8"/>
  <c r="AN14" i="8" s="1"/>
  <c r="AO14" i="8"/>
  <c r="AQ14" i="8" s="1"/>
  <c r="AP14" i="8"/>
  <c r="AS14" i="8"/>
  <c r="AT14" i="8"/>
  <c r="AU14" i="8"/>
  <c r="AY14" i="8"/>
  <c r="BA14" i="8"/>
  <c r="AL15" i="8"/>
  <c r="AM15" i="8"/>
  <c r="AN15" i="8" s="1"/>
  <c r="AO15" i="8"/>
  <c r="AR15" i="8"/>
  <c r="AS15" i="8"/>
  <c r="AU15" i="8" s="1"/>
  <c r="AY15" i="8"/>
  <c r="AL16" i="8"/>
  <c r="AZ16" i="8" s="1"/>
  <c r="AM16" i="8"/>
  <c r="AO16" i="8"/>
  <c r="AQ16" i="8"/>
  <c r="AS16" i="8"/>
  <c r="AY16" i="8"/>
  <c r="BA16" i="8" s="1"/>
  <c r="AL17" i="8"/>
  <c r="AM17" i="8"/>
  <c r="AN17" i="8" s="1"/>
  <c r="AO17" i="8"/>
  <c r="AQ17" i="8" s="1"/>
  <c r="AR17" i="8"/>
  <c r="AS17" i="8"/>
  <c r="AU17" i="8" s="1"/>
  <c r="AT17" i="8"/>
  <c r="AY17" i="8"/>
  <c r="AL18" i="8"/>
  <c r="AM18" i="8"/>
  <c r="AN18" i="8" s="1"/>
  <c r="AO18" i="8"/>
  <c r="AQ18" i="8"/>
  <c r="AS18" i="8"/>
  <c r="AY18" i="8"/>
  <c r="BA18" i="8"/>
  <c r="AL19" i="8"/>
  <c r="AM19" i="8"/>
  <c r="AN19" i="8" s="1"/>
  <c r="AO19" i="8"/>
  <c r="AQ19" i="8" s="1"/>
  <c r="AP19" i="8"/>
  <c r="AR19" i="8"/>
  <c r="AS19" i="8"/>
  <c r="AU19" i="8" s="1"/>
  <c r="AT19" i="8"/>
  <c r="AV19" i="8"/>
  <c r="AY19" i="8"/>
  <c r="AL20" i="8"/>
  <c r="AM20" i="8"/>
  <c r="AN20" i="8" s="1"/>
  <c r="AO20" i="8"/>
  <c r="AQ20" i="8" s="1"/>
  <c r="AS20" i="8"/>
  <c r="AT20" i="8"/>
  <c r="AV20" i="8"/>
  <c r="AY20" i="8"/>
  <c r="BA20" i="8"/>
  <c r="AL21" i="8"/>
  <c r="AM21" i="8"/>
  <c r="AN21" i="8" s="1"/>
  <c r="AO21" i="8"/>
  <c r="AQ21" i="8" s="1"/>
  <c r="AP21" i="8"/>
  <c r="AR21" i="8"/>
  <c r="AS21" i="8"/>
  <c r="AU21" i="8" s="1"/>
  <c r="AT21" i="8"/>
  <c r="AV21" i="8"/>
  <c r="AY21" i="8"/>
  <c r="AL22" i="8"/>
  <c r="AM22" i="8"/>
  <c r="AN22" i="8" s="1"/>
  <c r="AO22" i="8"/>
  <c r="AQ22" i="8" s="1"/>
  <c r="AR22" i="8"/>
  <c r="AS22" i="8"/>
  <c r="AU22" i="8" s="1"/>
  <c r="AV22" i="8"/>
  <c r="AY22" i="8"/>
  <c r="BA22" i="8" s="1"/>
  <c r="AL14" i="15"/>
  <c r="AM14" i="15"/>
  <c r="AN14" i="15" s="1"/>
  <c r="AO14" i="15"/>
  <c r="AP14" i="15"/>
  <c r="AU14" i="15"/>
  <c r="AL15" i="15"/>
  <c r="AM15" i="15"/>
  <c r="AO15" i="15"/>
  <c r="AU15" i="15"/>
  <c r="AL16" i="15"/>
  <c r="AZ16" i="15" s="1"/>
  <c r="AM16" i="15"/>
  <c r="AN16" i="15" s="1"/>
  <c r="AO16" i="15"/>
  <c r="AP16" i="15"/>
  <c r="AL17" i="15"/>
  <c r="AM17" i="15"/>
  <c r="AO17" i="15"/>
  <c r="AL18" i="15"/>
  <c r="AM18" i="15"/>
  <c r="AN18" i="15" s="1"/>
  <c r="AO18" i="15"/>
  <c r="AP18" i="15"/>
  <c r="AU18" i="15"/>
  <c r="AL19" i="15"/>
  <c r="AM19" i="15"/>
  <c r="AO19" i="15"/>
  <c r="AL20" i="15"/>
  <c r="AM20" i="15"/>
  <c r="AN20" i="15"/>
  <c r="AO20" i="15"/>
  <c r="AP20" i="15"/>
  <c r="AL21" i="15"/>
  <c r="AM21" i="15"/>
  <c r="AN21" i="15" s="1"/>
  <c r="AO21" i="15"/>
  <c r="AL22" i="15"/>
  <c r="AM22" i="15"/>
  <c r="AO22" i="15"/>
  <c r="AU22" i="15"/>
  <c r="AP8" i="15"/>
  <c r="AO3" i="15"/>
  <c r="AO4" i="15"/>
  <c r="AO5" i="15"/>
  <c r="AO6" i="15"/>
  <c r="AO7" i="15"/>
  <c r="AO8" i="15"/>
  <c r="AO9" i="15"/>
  <c r="AO10" i="15"/>
  <c r="AO11" i="15"/>
  <c r="AO12" i="15"/>
  <c r="AO13" i="15"/>
  <c r="AQ13" i="15" s="1"/>
  <c r="AM3" i="15"/>
  <c r="AM4" i="15"/>
  <c r="AM5" i="15"/>
  <c r="AM6" i="15"/>
  <c r="AM7" i="15"/>
  <c r="AM8" i="15"/>
  <c r="AM9" i="15"/>
  <c r="AM10" i="15"/>
  <c r="AM11" i="15"/>
  <c r="AM12" i="15"/>
  <c r="AM13" i="15"/>
  <c r="AM2" i="15"/>
  <c r="AN2" i="15" s="1"/>
  <c r="AL13" i="15"/>
  <c r="AV13" i="15" s="1"/>
  <c r="AL12" i="15"/>
  <c r="BA11" i="15"/>
  <c r="AL11" i="15"/>
  <c r="AV11" i="15" s="1"/>
  <c r="AL10" i="15"/>
  <c r="AL9" i="15"/>
  <c r="AN8" i="15"/>
  <c r="AL8" i="15"/>
  <c r="AT8" i="15" s="1"/>
  <c r="AN7" i="15"/>
  <c r="AL7" i="15"/>
  <c r="AL6" i="15"/>
  <c r="AL5" i="15"/>
  <c r="AL4" i="15"/>
  <c r="AZ4" i="15" s="1"/>
  <c r="AL3" i="15"/>
  <c r="AV3" i="15" s="1"/>
  <c r="AL2" i="15"/>
  <c r="AW13" i="16" l="1"/>
  <c r="AX13" i="16"/>
  <c r="AQ11" i="16"/>
  <c r="AT11" i="16"/>
  <c r="AV13" i="16"/>
  <c r="AV6" i="16"/>
  <c r="BA7" i="16"/>
  <c r="BA3" i="16"/>
  <c r="AX11" i="16"/>
  <c r="AW11" i="16"/>
  <c r="AU11" i="16"/>
  <c r="AV11" i="16"/>
  <c r="AR11" i="16"/>
  <c r="AU2" i="16"/>
  <c r="AV2" i="16"/>
  <c r="AV10" i="16"/>
  <c r="AW12" i="16"/>
  <c r="AX12" i="16"/>
  <c r="AP11" i="16"/>
  <c r="AR13" i="16"/>
  <c r="AT2" i="16"/>
  <c r="AT10" i="16"/>
  <c r="AV12" i="16"/>
  <c r="BA2" i="16"/>
  <c r="BA10" i="16"/>
  <c r="BA6" i="16"/>
  <c r="AZ2" i="16"/>
  <c r="AZ10" i="16"/>
  <c r="AX7" i="16"/>
  <c r="AW7" i="16"/>
  <c r="AX3" i="16"/>
  <c r="AW3" i="16"/>
  <c r="AQ7" i="16"/>
  <c r="AQ3" i="16"/>
  <c r="AR7" i="16"/>
  <c r="AR3" i="16"/>
  <c r="AT8" i="16"/>
  <c r="AT4" i="16"/>
  <c r="AV8" i="16"/>
  <c r="AV4" i="16"/>
  <c r="AX9" i="16"/>
  <c r="AW9" i="16"/>
  <c r="AX5" i="16"/>
  <c r="AW5" i="16"/>
  <c r="AQ9" i="16"/>
  <c r="AQ5" i="16"/>
  <c r="AR9" i="16"/>
  <c r="AR5" i="16"/>
  <c r="AX8" i="16"/>
  <c r="AW8" i="16"/>
  <c r="AX4" i="16"/>
  <c r="AW4" i="16"/>
  <c r="AQ8" i="16"/>
  <c r="AQ4" i="16"/>
  <c r="AR8" i="16"/>
  <c r="AR4" i="16"/>
  <c r="AT9" i="16"/>
  <c r="AT5" i="16"/>
  <c r="AV9" i="16"/>
  <c r="AV5" i="16"/>
  <c r="AZ9" i="16"/>
  <c r="AZ5" i="16"/>
  <c r="AX2" i="16"/>
  <c r="AW2" i="16"/>
  <c r="AX10" i="16"/>
  <c r="AW10" i="16"/>
  <c r="AX6" i="16"/>
  <c r="AW6" i="16"/>
  <c r="AP9" i="16"/>
  <c r="AP5" i="16"/>
  <c r="AQ2" i="16"/>
  <c r="AQ10" i="16"/>
  <c r="AQ6" i="16"/>
  <c r="AR2" i="16"/>
  <c r="AR10" i="16"/>
  <c r="AR6" i="16"/>
  <c r="AT7" i="16"/>
  <c r="AT3" i="16"/>
  <c r="AV7" i="16"/>
  <c r="AV3" i="16"/>
  <c r="AZ7" i="16"/>
  <c r="AZ3" i="16"/>
  <c r="AZ6" i="15"/>
  <c r="AW6" i="15"/>
  <c r="AX6" i="15"/>
  <c r="AV6" i="15"/>
  <c r="AU3" i="15"/>
  <c r="AT7" i="15"/>
  <c r="AW7" i="15"/>
  <c r="AX7" i="15"/>
  <c r="BA9" i="15"/>
  <c r="AX9" i="15"/>
  <c r="AW9" i="15"/>
  <c r="AV12" i="15"/>
  <c r="AX12" i="15"/>
  <c r="AW12" i="15"/>
  <c r="AN13" i="15"/>
  <c r="AP6" i="15"/>
  <c r="AN22" i="15"/>
  <c r="BA21" i="15"/>
  <c r="AX21" i="15"/>
  <c r="AW21" i="15"/>
  <c r="AN17" i="15"/>
  <c r="AZ14" i="15"/>
  <c r="AW14" i="15"/>
  <c r="AX14" i="15"/>
  <c r="AR13" i="15"/>
  <c r="AU7" i="15"/>
  <c r="AT13" i="15"/>
  <c r="AZ7" i="15"/>
  <c r="AN6" i="15"/>
  <c r="AX13" i="15"/>
  <c r="AW13" i="15"/>
  <c r="AQ7" i="15"/>
  <c r="AZ22" i="15"/>
  <c r="AW22" i="15"/>
  <c r="AX22" i="15"/>
  <c r="AV20" i="15"/>
  <c r="AX20" i="15"/>
  <c r="AW20" i="15"/>
  <c r="AR19" i="15"/>
  <c r="AW19" i="15"/>
  <c r="AX19" i="15"/>
  <c r="BA17" i="15"/>
  <c r="AX17" i="15"/>
  <c r="AW17" i="15"/>
  <c r="AR11" i="15"/>
  <c r="AT21" i="15"/>
  <c r="BA2" i="15"/>
  <c r="BA7" i="15"/>
  <c r="AZ13" i="15"/>
  <c r="AT3" i="15"/>
  <c r="AW3" i="15"/>
  <c r="AX3" i="15"/>
  <c r="AR6" i="15"/>
  <c r="AV4" i="15"/>
  <c r="AX4" i="15"/>
  <c r="AW4" i="15"/>
  <c r="AZ10" i="15"/>
  <c r="AX10" i="15"/>
  <c r="AW10" i="15"/>
  <c r="AT2" i="15"/>
  <c r="AW2" i="15"/>
  <c r="AX2" i="15"/>
  <c r="AV5" i="15"/>
  <c r="AX5" i="15"/>
  <c r="AW5" i="15"/>
  <c r="AV8" i="15"/>
  <c r="AX8" i="15"/>
  <c r="AW8" i="15"/>
  <c r="AT11" i="15"/>
  <c r="AW11" i="15"/>
  <c r="AX11" i="15"/>
  <c r="AU13" i="15"/>
  <c r="AN11" i="15"/>
  <c r="AN3" i="15"/>
  <c r="AP13" i="15"/>
  <c r="AP22" i="15"/>
  <c r="AQ19" i="15"/>
  <c r="AZ18" i="15"/>
  <c r="AX18" i="15"/>
  <c r="AW18" i="15"/>
  <c r="AV16" i="15"/>
  <c r="AX16" i="15"/>
  <c r="AW16" i="15"/>
  <c r="AR15" i="15"/>
  <c r="AW15" i="15"/>
  <c r="AX15" i="15"/>
  <c r="AR18" i="15"/>
  <c r="AR7" i="15"/>
  <c r="AU21" i="15"/>
  <c r="AU17" i="15"/>
  <c r="AT20" i="15"/>
  <c r="AT6" i="15"/>
  <c r="AV7" i="15"/>
  <c r="AZ20" i="15"/>
  <c r="AZ9" i="15"/>
  <c r="AR18" i="8"/>
  <c r="AX18" i="8"/>
  <c r="AW18" i="8"/>
  <c r="AR16" i="8"/>
  <c r="AW16" i="8"/>
  <c r="AX16" i="8"/>
  <c r="AU16" i="8"/>
  <c r="AP16" i="8"/>
  <c r="AX15" i="8"/>
  <c r="AW15" i="8"/>
  <c r="AZ15" i="8"/>
  <c r="AX22" i="8"/>
  <c r="AW22" i="8"/>
  <c r="AR20" i="8"/>
  <c r="AW20" i="8"/>
  <c r="AX20" i="8"/>
  <c r="AU18" i="8"/>
  <c r="AP18" i="8"/>
  <c r="AW17" i="8"/>
  <c r="AX17" i="8"/>
  <c r="AT16" i="8"/>
  <c r="AV15" i="8"/>
  <c r="AP15" i="8"/>
  <c r="AZ18" i="8"/>
  <c r="AZ22" i="8"/>
  <c r="AT22" i="8"/>
  <c r="AP22" i="8"/>
  <c r="AW21" i="8"/>
  <c r="AX21" i="8"/>
  <c r="AU20" i="8"/>
  <c r="AP20" i="8"/>
  <c r="AX19" i="8"/>
  <c r="AW19" i="8"/>
  <c r="AT18" i="8"/>
  <c r="AV17" i="8"/>
  <c r="AP17" i="8"/>
  <c r="AN16" i="8"/>
  <c r="AT15" i="8"/>
  <c r="AQ15" i="8"/>
  <c r="AR14" i="8"/>
  <c r="AX14" i="8"/>
  <c r="AW14" i="8"/>
  <c r="AZ21" i="8"/>
  <c r="AZ17" i="8"/>
  <c r="AP10" i="15"/>
  <c r="AR5" i="15"/>
  <c r="AT10" i="15"/>
  <c r="AU2" i="15"/>
  <c r="AV15" i="15"/>
  <c r="AZ5" i="15"/>
  <c r="BA3" i="15"/>
  <c r="AU5" i="15"/>
  <c r="AN10" i="15"/>
  <c r="AP9" i="15"/>
  <c r="AP5" i="15"/>
  <c r="AQ15" i="15"/>
  <c r="AP2" i="15"/>
  <c r="AR10" i="15"/>
  <c r="AR2" i="15"/>
  <c r="AT9" i="15"/>
  <c r="AT5" i="15"/>
  <c r="AV2" i="15"/>
  <c r="AV10" i="15"/>
  <c r="AZ12" i="15"/>
  <c r="AU9" i="15"/>
  <c r="AN12" i="15"/>
  <c r="AN9" i="15"/>
  <c r="AN5" i="15"/>
  <c r="AQ9" i="15"/>
  <c r="AQ5" i="15"/>
  <c r="AP12" i="15"/>
  <c r="AP4" i="15"/>
  <c r="AQ2" i="15"/>
  <c r="AR9" i="15"/>
  <c r="AR4" i="15"/>
  <c r="AU11" i="15"/>
  <c r="AT17" i="15"/>
  <c r="AT12" i="15"/>
  <c r="AT4" i="15"/>
  <c r="AV22" i="15"/>
  <c r="AV9" i="15"/>
  <c r="AZ11" i="15"/>
  <c r="AZ3" i="15"/>
  <c r="AQ3" i="15"/>
  <c r="AN4" i="15"/>
  <c r="AQ11" i="15"/>
  <c r="AP11" i="15"/>
  <c r="AP7" i="15"/>
  <c r="AP3" i="15"/>
  <c r="AQ21" i="15"/>
  <c r="AQ17" i="15"/>
  <c r="AN15" i="15"/>
  <c r="AQ14" i="15"/>
  <c r="AR22" i="15"/>
  <c r="AR12" i="15"/>
  <c r="AR8" i="15"/>
  <c r="AR3" i="15"/>
  <c r="AT16" i="15"/>
  <c r="AV18" i="15"/>
  <c r="BA13" i="15"/>
  <c r="BA5" i="15"/>
  <c r="AZ21" i="15"/>
  <c r="AV19" i="15"/>
  <c r="AP19" i="15"/>
  <c r="AR21" i="15"/>
  <c r="AR17" i="15"/>
  <c r="AU19" i="15"/>
  <c r="AP21" i="15"/>
  <c r="AP17" i="15"/>
  <c r="AP15" i="15"/>
  <c r="AR20" i="15"/>
  <c r="AR16" i="15"/>
  <c r="AT19" i="15"/>
  <c r="AT15" i="15"/>
  <c r="AV21" i="15"/>
  <c r="AV17" i="15"/>
  <c r="AZ19" i="15"/>
  <c r="AZ15" i="15"/>
  <c r="AQ22" i="15"/>
  <c r="AQ20" i="15"/>
  <c r="BA19" i="15"/>
  <c r="AN19" i="15"/>
  <c r="AQ18" i="15"/>
  <c r="AQ16" i="15"/>
  <c r="BA15" i="15"/>
  <c r="AT22" i="15"/>
  <c r="AT18" i="15"/>
  <c r="BA21" i="8"/>
  <c r="BA19" i="8"/>
  <c r="BA17" i="8"/>
  <c r="BA15" i="8"/>
  <c r="AV18" i="8"/>
  <c r="AV16" i="8"/>
  <c r="AV14" i="8"/>
  <c r="BA22" i="15"/>
  <c r="BA20" i="15"/>
  <c r="BA18" i="15"/>
  <c r="BA16" i="15"/>
  <c r="BA14" i="15"/>
  <c r="AQ4" i="15"/>
  <c r="AU4" i="15"/>
  <c r="BA4" i="15"/>
  <c r="AQ6" i="15"/>
  <c r="AU6" i="15"/>
  <c r="BA6" i="15"/>
  <c r="AQ8" i="15"/>
  <c r="AU8" i="15"/>
  <c r="BA8" i="15"/>
  <c r="AQ10" i="15"/>
  <c r="AU10" i="15"/>
  <c r="BA10" i="15"/>
  <c r="AQ12" i="15"/>
  <c r="AU12" i="15"/>
  <c r="BA12" i="15"/>
  <c r="AS13" i="16"/>
  <c r="AU13" i="16" s="1"/>
  <c r="AS12" i="16"/>
  <c r="AU12" i="16" s="1"/>
  <c r="AN12" i="16"/>
  <c r="AS11" i="16"/>
  <c r="AS10" i="16"/>
  <c r="AU10" i="16" s="1"/>
  <c r="AS9" i="16"/>
  <c r="AU9" i="16" s="1"/>
  <c r="AS8" i="16"/>
  <c r="AU8" i="16" s="1"/>
  <c r="AS7" i="16"/>
  <c r="AU7" i="16" s="1"/>
  <c r="AS6" i="16"/>
  <c r="AU6" i="16" s="1"/>
  <c r="AS5" i="16"/>
  <c r="AU5" i="16" s="1"/>
  <c r="AS4" i="16"/>
  <c r="AU4" i="16" s="1"/>
  <c r="AS3" i="16"/>
  <c r="AU3" i="16" s="1"/>
  <c r="AN3" i="16" l="1"/>
  <c r="AN7" i="16"/>
  <c r="AN10" i="16"/>
  <c r="AN13" i="16"/>
  <c r="AN5" i="16"/>
  <c r="AN11" i="16"/>
  <c r="AN4" i="16"/>
  <c r="AN9" i="16"/>
  <c r="B7" i="7"/>
  <c r="AN8" i="16"/>
  <c r="AN6" i="16"/>
  <c r="AN2" i="16"/>
  <c r="B6" i="7"/>
  <c r="AY3" i="8"/>
  <c r="AY4" i="8"/>
  <c r="AY5" i="8"/>
  <c r="AY6" i="8"/>
  <c r="AY7" i="8"/>
  <c r="AY8" i="8"/>
  <c r="AY9" i="8"/>
  <c r="AY10" i="8"/>
  <c r="AY11" i="8"/>
  <c r="AY12" i="8"/>
  <c r="AY13" i="8"/>
  <c r="AY2" i="8"/>
  <c r="AS3" i="8"/>
  <c r="AS4" i="8"/>
  <c r="AS5" i="8"/>
  <c r="AS6" i="8"/>
  <c r="AS7" i="8"/>
  <c r="AS8" i="8"/>
  <c r="AS9" i="8"/>
  <c r="AS10" i="8"/>
  <c r="AS11" i="8"/>
  <c r="AS12" i="8"/>
  <c r="AS13" i="8"/>
  <c r="AS2" i="8"/>
  <c r="AO3" i="8"/>
  <c r="AO4" i="8"/>
  <c r="AO5" i="8"/>
  <c r="AO6" i="8"/>
  <c r="AO7" i="8"/>
  <c r="AO8" i="8"/>
  <c r="AO9" i="8"/>
  <c r="AO10" i="8"/>
  <c r="AO11" i="8"/>
  <c r="AO12" i="8"/>
  <c r="AO13" i="8"/>
  <c r="AO2" i="8"/>
  <c r="AM3" i="8"/>
  <c r="AM4" i="8"/>
  <c r="AM5" i="8"/>
  <c r="AM6" i="8"/>
  <c r="AM7" i="8"/>
  <c r="AM8" i="8"/>
  <c r="AM9" i="8"/>
  <c r="AM10" i="8"/>
  <c r="AM11" i="8"/>
  <c r="AM12" i="8"/>
  <c r="AM13" i="8"/>
  <c r="AM2" i="8"/>
  <c r="AL3" i="8"/>
  <c r="AL4" i="8"/>
  <c r="AL5" i="8"/>
  <c r="AL6" i="8"/>
  <c r="AL7" i="8"/>
  <c r="AL8" i="8"/>
  <c r="AL9" i="8"/>
  <c r="AL10" i="8"/>
  <c r="AL11" i="8"/>
  <c r="AL12" i="8"/>
  <c r="AL13" i="8"/>
  <c r="AL2" i="8"/>
  <c r="O7" i="7" l="1"/>
  <c r="J7" i="7"/>
  <c r="I7" i="7"/>
  <c r="O6" i="7"/>
  <c r="J6" i="7"/>
  <c r="I6" i="7"/>
  <c r="AX2" i="8"/>
  <c r="AW2" i="8"/>
  <c r="AV2" i="8"/>
  <c r="AZ2" i="8"/>
  <c r="AX6" i="8"/>
  <c r="AW6" i="8"/>
  <c r="AZ6" i="8"/>
  <c r="BA6" i="8"/>
  <c r="AW13" i="8"/>
  <c r="AX13" i="8"/>
  <c r="AZ13" i="8"/>
  <c r="AW9" i="8"/>
  <c r="AX9" i="8"/>
  <c r="AZ9" i="8"/>
  <c r="AW5" i="8"/>
  <c r="AX5" i="8"/>
  <c r="AZ5" i="8"/>
  <c r="AN6" i="8"/>
  <c r="AW4" i="8"/>
  <c r="AX4" i="8"/>
  <c r="AZ4" i="8"/>
  <c r="AX10" i="8"/>
  <c r="AW10" i="8"/>
  <c r="AZ10" i="8"/>
  <c r="BA10" i="8"/>
  <c r="AX12" i="8"/>
  <c r="AW12" i="8"/>
  <c r="AZ12" i="8"/>
  <c r="AW8" i="8"/>
  <c r="AX8" i="8"/>
  <c r="AZ8" i="8"/>
  <c r="AX11" i="8"/>
  <c r="AW11" i="8"/>
  <c r="AZ11" i="8"/>
  <c r="AX7" i="8"/>
  <c r="AW7" i="8"/>
  <c r="AZ7" i="8"/>
  <c r="AX3" i="8"/>
  <c r="AW3" i="8"/>
  <c r="AZ3" i="8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N2" i="8"/>
  <c r="AN10" i="8"/>
  <c r="BA11" i="8"/>
  <c r="BA7" i="8"/>
  <c r="BA3" i="8"/>
  <c r="AP12" i="8"/>
  <c r="AR12" i="8"/>
  <c r="AV12" i="8"/>
  <c r="AP4" i="8"/>
  <c r="AV4" i="8"/>
  <c r="AR4" i="8"/>
  <c r="AN12" i="8"/>
  <c r="AN4" i="8"/>
  <c r="AP11" i="8"/>
  <c r="AV11" i="8"/>
  <c r="AR11" i="8"/>
  <c r="AP7" i="8"/>
  <c r="AV7" i="8"/>
  <c r="AR7" i="8"/>
  <c r="AP3" i="8"/>
  <c r="AV3" i="8"/>
  <c r="AR3" i="8"/>
  <c r="AN11" i="8"/>
  <c r="AN7" i="8"/>
  <c r="AN3" i="8"/>
  <c r="AP2" i="8"/>
  <c r="AR2" i="8"/>
  <c r="AP10" i="8"/>
  <c r="AV10" i="8"/>
  <c r="AR10" i="8"/>
  <c r="AP6" i="8"/>
  <c r="AV6" i="8"/>
  <c r="AR6" i="8"/>
  <c r="BA13" i="8"/>
  <c r="BA9" i="8"/>
  <c r="BA5" i="8"/>
  <c r="AP8" i="8"/>
  <c r="AV8" i="8"/>
  <c r="AR8" i="8"/>
  <c r="AN8" i="8"/>
  <c r="AP13" i="8"/>
  <c r="AV13" i="8"/>
  <c r="AR13" i="8"/>
  <c r="AP9" i="8"/>
  <c r="AV9" i="8"/>
  <c r="AR9" i="8"/>
  <c r="AP5" i="8"/>
  <c r="AR5" i="8"/>
  <c r="AV5" i="8"/>
  <c r="AN13" i="8"/>
  <c r="AN9" i="8"/>
  <c r="AN5" i="8"/>
  <c r="BA12" i="8"/>
  <c r="BA8" i="8"/>
  <c r="BA4" i="8"/>
  <c r="BA2" i="8"/>
  <c r="AT5" i="8"/>
  <c r="AT12" i="8"/>
  <c r="AT8" i="8"/>
  <c r="AT4" i="8"/>
  <c r="AT9" i="8"/>
  <c r="AT11" i="8"/>
  <c r="AT7" i="8"/>
  <c r="AT3" i="8"/>
  <c r="AT13" i="8"/>
  <c r="AT2" i="8"/>
  <c r="AT10" i="8"/>
  <c r="AT6" i="8"/>
  <c r="AU2" i="8"/>
  <c r="P7" i="7" l="1"/>
  <c r="M7" i="7"/>
  <c r="P6" i="7"/>
  <c r="M6" i="7"/>
  <c r="O5" i="7"/>
  <c r="I5" i="7"/>
  <c r="J5" i="7"/>
  <c r="L7" i="7"/>
  <c r="K7" i="7"/>
  <c r="C5" i="7"/>
  <c r="F5" i="7"/>
  <c r="N5" i="7"/>
  <c r="E5" i="7"/>
  <c r="H5" i="7"/>
  <c r="K6" i="7"/>
  <c r="L6" i="7"/>
  <c r="AM1" i="8"/>
  <c r="M5" i="7" l="1"/>
  <c r="P5" i="7"/>
  <c r="K5" i="7"/>
  <c r="AQ10" i="8" l="1"/>
  <c r="AU10" i="8"/>
  <c r="AU5" i="8"/>
  <c r="AQ5" i="8"/>
  <c r="AU3" i="8"/>
  <c r="G5" i="7" s="1"/>
  <c r="AQ3" i="8"/>
  <c r="AU8" i="8"/>
  <c r="AQ8" i="8"/>
  <c r="AU12" i="8"/>
  <c r="AQ12" i="8"/>
  <c r="AQ6" i="8"/>
  <c r="AU6" i="8"/>
  <c r="AQ13" i="8"/>
  <c r="AU13" i="8"/>
  <c r="AU11" i="8"/>
  <c r="AQ11" i="8"/>
  <c r="AU7" i="8"/>
  <c r="AQ7" i="8"/>
  <c r="AQ9" i="8"/>
  <c r="AU9" i="8"/>
  <c r="AU4" i="8"/>
  <c r="AQ4" i="8"/>
  <c r="AQ2" i="8" l="1"/>
  <c r="D5" i="7" s="1"/>
  <c r="L5" i="7" s="1"/>
</calcChain>
</file>

<file path=xl/sharedStrings.xml><?xml version="1.0" encoding="utf-8"?>
<sst xmlns="http://schemas.openxmlformats.org/spreadsheetml/2006/main" count="405" uniqueCount="105">
  <si>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</si>
  <si>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</si>
  <si>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</si>
  <si>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</si>
  <si>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</si>
  <si>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</si>
  <si>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</si>
  <si>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</si>
  <si>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</si>
  <si>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</si>
  <si>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</si>
  <si>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</si>
  <si>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</si>
  <si>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</si>
  <si>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</si>
  <si>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</si>
  <si>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</si>
  <si>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</si>
  <si>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</si>
  <si>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</si>
  <si>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</si>
  <si>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</si>
  <si>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</si>
  <si>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</si>
  <si>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</si>
  <si>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</si>
  <si>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</si>
  <si>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</si>
  <si>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</si>
  <si>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</si>
  <si>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</si>
  <si>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</si>
  <si>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</si>
  <si>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</si>
  <si>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</si>
  <si>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</si>
  <si>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</si>
  <si>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</si>
  <si>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</si>
  <si>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</si>
  <si>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</si>
  <si>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</si>
  <si>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</si>
  <si>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</si>
  <si>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</si>
  <si>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</si>
  <si>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</si>
  <si>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</si>
  <si>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</si>
  <si>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</si>
  <si>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</si>
  <si>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</si>
  <si>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</si>
  <si>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</si>
  <si>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</si>
  <si>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</si>
  <si>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</si>
  <si>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</si>
  <si>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</si>
  <si>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</si>
  <si>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</si>
  <si>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</si>
  <si>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</si>
  <si>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</si>
  <si>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</si>
  <si>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</si>
  <si>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</si>
  <si>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</si>
  <si>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</si>
  <si>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</si>
  <si>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</si>
  <si>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</si>
  <si>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</si>
  <si>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</si>
  <si>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</si>
  <si>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</si>
  <si>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</si>
  <si>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28570-28634</t>
  </si>
  <si>
    <t>US 90</t>
  </si>
  <si>
    <t>28572-28633</t>
  </si>
  <si>
    <t>FM 1008</t>
  </si>
  <si>
    <t>28573-28630</t>
  </si>
  <si>
    <t>CHERRY CREEK</t>
  </si>
  <si>
    <t>28628-28694</t>
  </si>
  <si>
    <t>SH 321</t>
  </si>
  <si>
    <t>35679-28628</t>
  </si>
  <si>
    <t>28629-28630</t>
  </si>
  <si>
    <t>28629-28631</t>
  </si>
  <si>
    <t>28629-28694</t>
  </si>
  <si>
    <t>28631-28632</t>
  </si>
  <si>
    <t>29669-28631</t>
  </si>
  <si>
    <t>WARING AVE</t>
  </si>
  <si>
    <t>28632-28633</t>
  </si>
  <si>
    <t>28632-28636</t>
  </si>
  <si>
    <t>28632-28697</t>
  </si>
  <si>
    <t>FM 1960</t>
  </si>
  <si>
    <t>28634-28635</t>
  </si>
  <si>
    <t>28635-28636</t>
  </si>
  <si>
    <t>28635-28637</t>
  </si>
  <si>
    <t>28640-28697</t>
  </si>
  <si>
    <t>40965-28640</t>
  </si>
  <si>
    <t>33228-29669</t>
  </si>
  <si>
    <t>2018-2025 linear</t>
  </si>
  <si>
    <t>2025-2045 linear</t>
  </si>
  <si>
    <t>2025-2045 CAGR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</si>
</sst>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0" fontId="2" fillId="0" borderId="0" xfId="0" applyFont="1" applyFill="1"/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Normal="100" workbookViewId="0">
      <selection activeCell="P12" sqref="P12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75</v>
      </c>
      <c r="J4" s="23" t="s">
        <v>76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66</v>
      </c>
      <c r="P4" s="26" t="s">
        <v>72</v>
      </c>
    </row>
    <row r="5" spans="1:17" ht="15.75" customHeight="1" x14ac:dyDescent="0.25">
      <c r="A5" s="27">
        <v>2018</v>
      </c>
      <c r="B5" s="3">
        <f>SUMIF('2018 base'!$BB:$BB,"&gt;0",'2018 base'!$AL:$AL)</f>
        <v>18.019420000000004</v>
      </c>
      <c r="C5" s="25">
        <f>SUMIF('2018 base'!$BB:$BB,"&gt;0",'2018 base'!$AP:$AP)/B5</f>
        <v>955.61470099676296</v>
      </c>
      <c r="D5" s="25">
        <f>SUMIF('2018 base'!$BB:$BB,"&gt;0",'2018 base'!$AQ:$AQ)/B5</f>
        <v>2747.5321447638148</v>
      </c>
      <c r="E5" s="25">
        <f>SUMIF('2018 base'!$BB:$BB,"&gt;0",'2018 base'!$AR:$AR)/B5</f>
        <v>45.66992240038801</v>
      </c>
      <c r="F5" s="25">
        <f>SUMIF('2018 base'!$BB:$BB,"&gt;0",'2018 base'!$AT:$AT)/B5</f>
        <v>1487.3977669852914</v>
      </c>
      <c r="G5" s="25">
        <f>SUMIF('2018 base'!$BB:$BB,"&gt;0",'2018 base'!$AU:$AU)/B5</f>
        <v>3663.3761930184205</v>
      </c>
      <c r="H5" s="25">
        <f>SUMIF('2018 base'!$BB:$BB,"&gt;0",'2018 base'!$AV:$AV)/B5</f>
        <v>40.389136376198572</v>
      </c>
      <c r="I5" s="25">
        <f>SUMIF('2018 base'!$BB:$BB,"&gt;0",'2018 base'!$AW:$AW)/B5</f>
        <v>47.394932245321975</v>
      </c>
      <c r="J5" s="25">
        <f>SUMIF('2018 base'!$BB:$BB,"&gt;0",'2018 base'!$AX:$AX)/B5</f>
        <v>47.764839534235826</v>
      </c>
      <c r="K5" s="25">
        <f t="shared" ref="K5:L7" si="0">SUM(C5,F5)</f>
        <v>2443.0124679820542</v>
      </c>
      <c r="L5" s="25">
        <f t="shared" si="0"/>
        <v>6410.9083377822353</v>
      </c>
      <c r="M5" s="25">
        <f>((E5*3)+(H5*4))/7</f>
        <v>42.652330386565481</v>
      </c>
      <c r="N5" s="25">
        <f>SUMIF('2018 base'!$BB:$BB,"&gt;0",'2018 base'!$AN:$AN)/B5</f>
        <v>50.957026918735444</v>
      </c>
      <c r="O5" s="25">
        <f>SUMIF('2018 base'!$BB:$BB,"&gt;0",'2018 base'!$AZ:$AZ)/B5</f>
        <v>5293.6988336865779</v>
      </c>
      <c r="P5" s="25">
        <f>((E5*3)+(H5*4)+(I5*6)+(J5*11))/24</f>
        <v>46.181214210603514</v>
      </c>
    </row>
    <row r="6" spans="1:17" x14ac:dyDescent="0.25">
      <c r="A6" s="27">
        <v>2025</v>
      </c>
      <c r="B6" s="3">
        <f>SUMIF('2025 base'!$BB:$BB,"&gt;0",'2025 base'!$AL:$AL)</f>
        <v>18.019420000000004</v>
      </c>
      <c r="C6" s="25">
        <f>SUMIF('2025 base'!$BB:$BB,"&gt;0",'2025 base'!$AP:$AP)/B6</f>
        <v>1266.554406404606</v>
      </c>
      <c r="D6" s="25">
        <f>SUMIF('2025 base'!$BB:$BB,"&gt;0",'2025 base'!$AQ:$AQ)/B6</f>
        <v>2747.5321447638148</v>
      </c>
      <c r="E6" s="25">
        <f>SUMIF('2025 base'!$BB:$BB,"&gt;0",'2025 base'!$AR:$AR)/B6</f>
        <v>42.685820070790278</v>
      </c>
      <c r="F6" s="25">
        <f>SUMIF('2025 base'!$BB:$BB,"&gt;0",'2025 base'!$AT:$AT)/B6</f>
        <v>2047.7435327560206</v>
      </c>
      <c r="G6" s="25">
        <f>SUMIF('2025 base'!$BB:$BB,"&gt;0",'2025 base'!$AU:$AU)/B6</f>
        <v>3663.3761930184205</v>
      </c>
      <c r="H6" s="25">
        <f>SUMIF('2025 base'!$BB:$BB,"&gt;0",'2025 base'!$AV:$AV)/B6</f>
        <v>34.92250109603971</v>
      </c>
      <c r="I6" s="25">
        <f>SUMIF('2025 base'!$BB:$BB,"&gt;0",'2025 base'!$AW:$AW)/B6</f>
        <v>47.191157073868069</v>
      </c>
      <c r="J6" s="25">
        <f>SUMIF('2025 base'!$BB:$BB,"&gt;0",'2025 base'!$AX:$AX)/B6</f>
        <v>47.73367958014186</v>
      </c>
      <c r="K6" s="25">
        <f t="shared" si="0"/>
        <v>3314.2979391606268</v>
      </c>
      <c r="L6" s="25">
        <f t="shared" si="0"/>
        <v>6410.9083377822353</v>
      </c>
      <c r="M6" s="25">
        <f>((E6*3)+(H6*4))/7</f>
        <v>38.249637799504235</v>
      </c>
      <c r="N6" s="25">
        <f>SUMIF('2025 base'!$BB:$BB,"&gt;0",'2025 base'!$AN:$AN)/B6</f>
        <v>50.957026918735444</v>
      </c>
      <c r="O6" s="25">
        <f>SUMIF('2025 base'!$BB:$BB,"&gt;0",'2025 base'!$AZ:$AZ)/B6</f>
        <v>6787.4446299939036</v>
      </c>
      <c r="P6" s="25">
        <f>((E6*3)+(H6*4)+(I6*6)+(J6*11))/24</f>
        <v>44.831870100887443</v>
      </c>
    </row>
    <row r="7" spans="1:17" x14ac:dyDescent="0.25">
      <c r="A7" s="27">
        <v>2045</v>
      </c>
      <c r="B7" s="3">
        <f>SUMIF('2045 base'!$BB:$BB,"&gt;0",'2045 base'!$AL:$AL)</f>
        <v>18.019420000000004</v>
      </c>
      <c r="C7" s="25">
        <f>SUMIF('2045 base'!$BB:$BB,"&gt;0",'2045 base'!$AP:$AP)/B7</f>
        <v>1926.4808034567204</v>
      </c>
      <c r="D7" s="25">
        <f>SUMIF('2045 base'!$BB:$BB,"&gt;0",'2045 base'!$AQ:$AQ)/B7</f>
        <v>2747.5321447638148</v>
      </c>
      <c r="E7" s="25">
        <f>SUMIF('2045 base'!$BB:$BB,"&gt;0",'2045 base'!$AR:$AR)/B7</f>
        <v>35.989490616235138</v>
      </c>
      <c r="F7" s="25">
        <f>SUMIF('2045 base'!$BB:$BB,"&gt;0",'2045 base'!$AT:$AT)/B7</f>
        <v>3038.1731968150239</v>
      </c>
      <c r="G7" s="25">
        <f>SUMIF('2045 base'!$BB:$BB,"&gt;0",'2045 base'!$AU:$AU)/B7</f>
        <v>3663.3761930184205</v>
      </c>
      <c r="H7" s="25">
        <f>SUMIF('2045 base'!$BB:$BB,"&gt;0",'2045 base'!$AV:$AV)/B7</f>
        <v>25.696756366187138</v>
      </c>
      <c r="I7" s="25">
        <f>SUMIF('2045 base'!$BB:$BB,"&gt;0",'2045 base'!$AW:$AW)/B7</f>
        <v>44.474755047609726</v>
      </c>
      <c r="J7" s="25">
        <f>SUMIF('2045 base'!$BB:$BB,"&gt;0",'2045 base'!$AX:$AX)/B7</f>
        <v>47.579565024845422</v>
      </c>
      <c r="K7" s="25">
        <f t="shared" si="0"/>
        <v>4964.6540002717447</v>
      </c>
      <c r="L7" s="25">
        <f t="shared" si="0"/>
        <v>6410.9083377822353</v>
      </c>
      <c r="M7" s="25">
        <f t="shared" ref="M7" si="1">((E7*3)+(H7*4))/7</f>
        <v>30.107928187636279</v>
      </c>
      <c r="N7" s="25">
        <f>SUMIF('2045 base'!$BB:$BB,"&gt;0",'2045 base'!$AN:$AN)/B7</f>
        <v>50.957026918735444</v>
      </c>
      <c r="O7" s="25">
        <f>SUMIF('2045 base'!$BB:$BB,"&gt;0",'2045 base'!$AZ:$AZ)/B7</f>
        <v>10869.919961284686</v>
      </c>
      <c r="P7" s="25">
        <f t="shared" ref="P7" si="2">((E7*3)+(H7*4)+(I7*6)+(J7*11))/24</f>
        <v>41.707468453017164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3">
        <f>(K6/K5)^(1/(2025-2018))-1</f>
        <v>4.453667874377909E-2</v>
      </c>
      <c r="F12" s="18"/>
    </row>
    <row r="13" spans="1:17" x14ac:dyDescent="0.25">
      <c r="A13" t="s">
        <v>102</v>
      </c>
      <c r="B13" s="33">
        <f>(K6-K5)/K5/7</f>
        <v>5.0949127217644927E-2</v>
      </c>
    </row>
    <row r="14" spans="1:17" x14ac:dyDescent="0.25">
      <c r="A14" t="s">
        <v>104</v>
      </c>
      <c r="B14" s="33">
        <f>(K7/K6)^(1/(2045-2025))-1</f>
        <v>2.0410389941637463E-2</v>
      </c>
    </row>
    <row r="15" spans="1:17" x14ac:dyDescent="0.25">
      <c r="A15" t="s">
        <v>103</v>
      </c>
      <c r="B15" s="33">
        <f>(K7-K6)/K6/20</f>
        <v>2.489752115540168E-2</v>
      </c>
    </row>
    <row r="16" spans="1:17" x14ac:dyDescent="0.25">
      <c r="A16" s="34"/>
      <c r="B16" s="20"/>
      <c r="M16" s="4"/>
      <c r="N16" s="4"/>
    </row>
    <row r="17" spans="1:2" x14ac:dyDescent="0.25">
      <c r="A17" s="20"/>
      <c r="B17" s="32"/>
    </row>
    <row r="18" spans="1:2" x14ac:dyDescent="0.25">
      <c r="A18" s="20"/>
      <c r="B18" s="32"/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B48"/>
  <sheetViews>
    <sheetView zoomScale="85" zoomScaleNormal="85" workbookViewId="0">
      <selection activeCell="C37" sqref="C37"/>
    </sheetView>
  </sheetViews>
  <sheetFormatPr defaultRowHeight="15" x14ac:dyDescent="0.25"/>
  <cols>
    <col min="1" max="31" width="12.42578125" style="5" customWidth="1"/>
    <col min="32" max="35" width="3.28515625" style="31" customWidth="1"/>
    <col min="36" max="37" width="3.28515625" style="28" customWidth="1"/>
    <col min="38" max="38" width="13.7109375" bestFit="1" customWidth="1"/>
    <col min="39" max="39" width="16.7109375" style="1" bestFit="1" customWidth="1"/>
    <col min="40" max="40" width="16.7109375" style="13" customWidth="1"/>
    <col min="41" max="41" width="16.7109375" style="1" bestFit="1" customWidth="1"/>
    <col min="42" max="42" width="21.42578125" style="1" customWidth="1"/>
    <col min="43" max="43" width="23" style="1" bestFit="1" customWidth="1"/>
    <col min="44" max="44" width="23" style="13" customWidth="1"/>
    <col min="45" max="45" width="18.7109375" customWidth="1"/>
    <col min="46" max="46" width="23.7109375" customWidth="1"/>
    <col min="47" max="47" width="21.7109375" customWidth="1"/>
    <col min="48" max="50" width="21.140625" style="13" customWidth="1"/>
    <col min="51" max="51" width="16.7109375" bestFit="1" customWidth="1"/>
    <col min="52" max="52" width="15.28515625" customWidth="1"/>
    <col min="53" max="53" width="15.85546875" customWidth="1"/>
  </cols>
  <sheetData>
    <row r="1" spans="1:54" x14ac:dyDescent="0.25">
      <c r="A1" s="5" t="s">
        <v>0</v>
      </c>
      <c r="B1" s="5" t="s">
        <v>1</v>
      </c>
      <c r="C1" s="5" t="s">
        <v>40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41</v>
      </c>
      <c r="AJ1" s="30"/>
      <c r="AK1" s="29"/>
      <c r="AL1" s="15" t="s">
        <v>4</v>
      </c>
      <c r="AM1" s="15" t="str">
        <f>AE1</f>
        <v>FFSPD</v>
      </c>
      <c r="AN1" s="16" t="s">
        <v>45</v>
      </c>
      <c r="AO1" s="17" t="s">
        <v>43</v>
      </c>
      <c r="AP1" s="16" t="s">
        <v>36</v>
      </c>
      <c r="AQ1" s="16" t="s">
        <v>37</v>
      </c>
      <c r="AR1" s="16" t="s">
        <v>47</v>
      </c>
      <c r="AS1" s="17" t="s">
        <v>44</v>
      </c>
      <c r="AT1" s="16" t="s">
        <v>38</v>
      </c>
      <c r="AU1" s="16" t="s">
        <v>39</v>
      </c>
      <c r="AV1" s="16" t="s">
        <v>48</v>
      </c>
      <c r="AW1" s="16" t="s">
        <v>74</v>
      </c>
      <c r="AX1" s="16" t="s">
        <v>73</v>
      </c>
      <c r="AY1" s="15" t="s">
        <v>46</v>
      </c>
      <c r="AZ1" s="16" t="s">
        <v>30</v>
      </c>
      <c r="BA1" s="16" t="s">
        <v>31</v>
      </c>
      <c r="BB1" s="17" t="s">
        <v>29</v>
      </c>
    </row>
    <row r="2" spans="1:54" x14ac:dyDescent="0.25">
      <c r="A2" s="13">
        <v>28570</v>
      </c>
      <c r="B2" s="13">
        <v>28634</v>
      </c>
      <c r="C2" s="13" t="s">
        <v>77</v>
      </c>
      <c r="D2" s="13">
        <v>2</v>
      </c>
      <c r="E2" s="13">
        <v>610</v>
      </c>
      <c r="F2" s="13">
        <v>0.14702999999999999</v>
      </c>
      <c r="G2" s="13">
        <v>10</v>
      </c>
      <c r="H2" s="13" t="s">
        <v>78</v>
      </c>
      <c r="I2" s="13">
        <v>1684</v>
      </c>
      <c r="J2" s="13">
        <v>0.29405999999999999</v>
      </c>
      <c r="K2" s="13">
        <v>2967.9863300000002</v>
      </c>
      <c r="L2" s="13">
        <v>0.16022</v>
      </c>
      <c r="M2" s="13">
        <v>6518.6240200000002</v>
      </c>
      <c r="N2" s="13">
        <v>37.520000000000003</v>
      </c>
      <c r="O2" s="13">
        <v>4806.7851600000004</v>
      </c>
      <c r="P2" s="13">
        <v>0.71360000000000001</v>
      </c>
      <c r="Q2" s="13">
        <v>10289.75195</v>
      </c>
      <c r="R2" s="13">
        <v>18.97</v>
      </c>
      <c r="S2" s="13">
        <v>5954.5415000000003</v>
      </c>
      <c r="T2" s="13">
        <v>0.58933000000000002</v>
      </c>
      <c r="U2" s="13">
        <v>11720.547850000001</v>
      </c>
      <c r="V2" s="13">
        <v>36.17</v>
      </c>
      <c r="W2" s="13">
        <v>3602.1245100000001</v>
      </c>
      <c r="X2" s="13">
        <v>0.71301000000000003</v>
      </c>
      <c r="Y2" s="13">
        <v>6390.0468799999999</v>
      </c>
      <c r="Z2" s="13">
        <v>22.97</v>
      </c>
      <c r="AA2" s="13">
        <v>17331.4375</v>
      </c>
      <c r="AB2" s="13">
        <v>2548.2412100000001</v>
      </c>
      <c r="AC2" s="13">
        <v>34918.96875</v>
      </c>
      <c r="AD2" s="13">
        <v>96.148510000000002</v>
      </c>
      <c r="AE2" s="13">
        <v>45</v>
      </c>
      <c r="AJ2" s="30"/>
      <c r="AK2" s="29"/>
      <c r="AL2" s="5">
        <f>F2</f>
        <v>0.14702999999999999</v>
      </c>
      <c r="AM2" s="14">
        <f>AE2</f>
        <v>45</v>
      </c>
      <c r="AN2" s="14">
        <f>AM2*AL2</f>
        <v>6.6163499999999997</v>
      </c>
      <c r="AO2" s="10">
        <f>I2*3</f>
        <v>5052</v>
      </c>
      <c r="AP2" s="7">
        <f t="shared" ref="AP2:AP13" si="0">AL2*W2</f>
        <v>529.62036670529994</v>
      </c>
      <c r="AQ2" s="7">
        <f t="shared" ref="AQ2:AQ13" si="1">AL2*AO2</f>
        <v>742.79556000000002</v>
      </c>
      <c r="AR2" s="7">
        <f t="shared" ref="AR2:AR13" si="2">AL2*Z2</f>
        <v>3.3772790999999995</v>
      </c>
      <c r="AS2">
        <f>I2*4</f>
        <v>6736</v>
      </c>
      <c r="AT2" s="7">
        <f t="shared" ref="AT2:AT13" si="3">AL2*O2</f>
        <v>706.74162207480003</v>
      </c>
      <c r="AU2" s="7">
        <f t="shared" ref="AU2:AU13" si="4">AL2*AS2</f>
        <v>990.39407999999992</v>
      </c>
      <c r="AV2" s="7">
        <f>AL2*R2</f>
        <v>2.7891590999999996</v>
      </c>
      <c r="AW2" s="7">
        <f>V2*AL2</f>
        <v>5.3180750999999997</v>
      </c>
      <c r="AX2" s="7">
        <f>N2*AL2</f>
        <v>5.5165655999999998</v>
      </c>
      <c r="AY2" s="10">
        <f>I2*24</f>
        <v>40416</v>
      </c>
      <c r="AZ2" s="2">
        <f>AA2*AL2</f>
        <v>2548.2412556250001</v>
      </c>
      <c r="BA2" s="2">
        <f t="shared" ref="BA2:BA13" si="5">AY2*AL2</f>
        <v>5942.3644800000002</v>
      </c>
      <c r="BB2">
        <v>1</v>
      </c>
    </row>
    <row r="3" spans="1:54" x14ac:dyDescent="0.25">
      <c r="A3" s="13">
        <v>28572</v>
      </c>
      <c r="B3" s="13">
        <v>28633</v>
      </c>
      <c r="C3" s="13" t="s">
        <v>79</v>
      </c>
      <c r="D3" s="13">
        <v>1</v>
      </c>
      <c r="E3" s="13">
        <v>613</v>
      </c>
      <c r="F3" s="13">
        <v>0.14563999999999999</v>
      </c>
      <c r="G3" s="13">
        <v>13</v>
      </c>
      <c r="H3" s="13" t="s">
        <v>80</v>
      </c>
      <c r="I3" s="13">
        <v>784</v>
      </c>
      <c r="J3" s="13">
        <v>0.14563999999999999</v>
      </c>
      <c r="K3" s="13">
        <v>410.07119999999998</v>
      </c>
      <c r="L3" s="13">
        <v>4.7550000000000002E-2</v>
      </c>
      <c r="M3" s="13">
        <v>785.98308999999995</v>
      </c>
      <c r="N3" s="13">
        <v>31.93</v>
      </c>
      <c r="O3" s="13">
        <v>797.00372000000004</v>
      </c>
      <c r="P3" s="13">
        <v>0.25414999999999999</v>
      </c>
      <c r="Q3" s="13">
        <v>1581.5023200000001</v>
      </c>
      <c r="R3" s="13">
        <v>30.67</v>
      </c>
      <c r="S3" s="13">
        <v>707.18169999999998</v>
      </c>
      <c r="T3" s="13">
        <v>0.15034</v>
      </c>
      <c r="U3" s="13">
        <v>1458.18091</v>
      </c>
      <c r="V3" s="13">
        <v>31.73</v>
      </c>
      <c r="W3" s="13">
        <v>411.89627000000002</v>
      </c>
      <c r="X3" s="13">
        <v>0.17513000000000001</v>
      </c>
      <c r="Y3" s="13">
        <v>958.50316999999995</v>
      </c>
      <c r="Z3" s="13">
        <v>31.48</v>
      </c>
      <c r="AA3" s="13">
        <v>2326.15283</v>
      </c>
      <c r="AB3" s="13">
        <v>338.78091000000001</v>
      </c>
      <c r="AC3" s="13">
        <v>4784.1694299999999</v>
      </c>
      <c r="AD3" s="13">
        <v>10.806649999999999</v>
      </c>
      <c r="AE3" s="13">
        <v>36</v>
      </c>
      <c r="AJ3" s="30"/>
      <c r="AK3" s="29"/>
      <c r="AL3" s="5">
        <f t="shared" ref="AL3:AL13" si="6">F3</f>
        <v>0.14563999999999999</v>
      </c>
      <c r="AM3" s="14">
        <f t="shared" ref="AM3:AM13" si="7">AE3</f>
        <v>36</v>
      </c>
      <c r="AN3" s="14">
        <f t="shared" ref="AN3:AN13" si="8">AM3*AL3</f>
        <v>5.2430399999999997</v>
      </c>
      <c r="AO3" s="10">
        <f t="shared" ref="AO3:AO13" si="9">I3*3</f>
        <v>2352</v>
      </c>
      <c r="AP3" s="7">
        <f t="shared" si="0"/>
        <v>59.988572762799997</v>
      </c>
      <c r="AQ3" s="7">
        <f t="shared" si="1"/>
        <v>342.54527999999999</v>
      </c>
      <c r="AR3" s="7">
        <f t="shared" si="2"/>
        <v>4.5847471999999998</v>
      </c>
      <c r="AS3" s="13">
        <f t="shared" ref="AS3:AS13" si="10">I3*4</f>
        <v>3136</v>
      </c>
      <c r="AT3" s="7">
        <f t="shared" si="3"/>
        <v>116.07562178080001</v>
      </c>
      <c r="AU3" s="7">
        <f t="shared" si="4"/>
        <v>456.72703999999999</v>
      </c>
      <c r="AV3" s="7">
        <f t="shared" ref="AV3:AV13" si="11">AL3*R3</f>
        <v>4.4667788000000002</v>
      </c>
      <c r="AW3" s="7">
        <f t="shared" ref="AW3:AW22" si="12">V3*AL3</f>
        <v>4.6211571999999999</v>
      </c>
      <c r="AX3" s="7">
        <f t="shared" ref="AX3:AX22" si="13">N3*AL3</f>
        <v>4.6502851999999999</v>
      </c>
      <c r="AY3" s="10">
        <f t="shared" ref="AY3:AY13" si="14">I3*24</f>
        <v>18816</v>
      </c>
      <c r="AZ3" s="2">
        <f t="shared" ref="AZ3:AZ21" si="15">AA3*AL3</f>
        <v>338.78089816119996</v>
      </c>
      <c r="BA3" s="2">
        <f t="shared" si="5"/>
        <v>2740.3622399999999</v>
      </c>
      <c r="BB3" s="1">
        <v>1</v>
      </c>
    </row>
    <row r="4" spans="1:54" x14ac:dyDescent="0.25">
      <c r="A4" s="13">
        <v>28573</v>
      </c>
      <c r="B4" s="13">
        <v>28630</v>
      </c>
      <c r="C4" s="13" t="s">
        <v>81</v>
      </c>
      <c r="D4" s="13">
        <v>1</v>
      </c>
      <c r="E4" s="13">
        <v>616</v>
      </c>
      <c r="F4" s="13">
        <v>0.71416000000000002</v>
      </c>
      <c r="G4" s="13">
        <v>16</v>
      </c>
      <c r="H4" s="13" t="s">
        <v>82</v>
      </c>
      <c r="I4" s="13">
        <v>761</v>
      </c>
      <c r="J4" s="13">
        <v>0.71416000000000002</v>
      </c>
      <c r="K4" s="13">
        <v>1.8657999999999999</v>
      </c>
      <c r="L4" s="13">
        <v>2.2000000000000001E-4</v>
      </c>
      <c r="M4" s="13">
        <v>5.6205999999999996</v>
      </c>
      <c r="N4" s="13">
        <v>38.6</v>
      </c>
      <c r="O4" s="13">
        <v>5.0151000000000003</v>
      </c>
      <c r="P4" s="13">
        <v>1.65E-3</v>
      </c>
      <c r="Q4" s="13">
        <v>13.510199999999999</v>
      </c>
      <c r="R4" s="13">
        <v>38.590000000000003</v>
      </c>
      <c r="S4" s="13">
        <v>5.7126999999999999</v>
      </c>
      <c r="T4" s="13">
        <v>1.25E-3</v>
      </c>
      <c r="U4" s="13">
        <v>11.433299999999999</v>
      </c>
      <c r="V4" s="13">
        <v>38.6</v>
      </c>
      <c r="W4" s="13">
        <v>7.4762000000000004</v>
      </c>
      <c r="X4" s="13">
        <v>3.2699999999999999E-3</v>
      </c>
      <c r="Y4" s="13">
        <v>9.7551000000000005</v>
      </c>
      <c r="Z4" s="13">
        <v>38.590000000000003</v>
      </c>
      <c r="AA4" s="13">
        <v>20.069800000000001</v>
      </c>
      <c r="AB4" s="13">
        <v>14.33305</v>
      </c>
      <c r="AC4" s="13">
        <v>40.319200000000002</v>
      </c>
      <c r="AD4" s="13">
        <v>0.37137999999999999</v>
      </c>
      <c r="AE4" s="13">
        <v>40.5</v>
      </c>
      <c r="AJ4" s="30"/>
      <c r="AK4" s="29"/>
      <c r="AL4" s="5">
        <f t="shared" si="6"/>
        <v>0.71416000000000002</v>
      </c>
      <c r="AM4" s="14">
        <f t="shared" si="7"/>
        <v>40.5</v>
      </c>
      <c r="AN4" s="14">
        <f t="shared" si="8"/>
        <v>28.923480000000001</v>
      </c>
      <c r="AO4" s="10">
        <f t="shared" si="9"/>
        <v>2283</v>
      </c>
      <c r="AP4" s="7">
        <f t="shared" si="0"/>
        <v>5.3392029920000006</v>
      </c>
      <c r="AQ4" s="7">
        <f t="shared" si="1"/>
        <v>1630.4272800000001</v>
      </c>
      <c r="AR4" s="7">
        <f t="shared" si="2"/>
        <v>27.559434400000004</v>
      </c>
      <c r="AS4" s="13">
        <f t="shared" si="10"/>
        <v>3044</v>
      </c>
      <c r="AT4" s="7">
        <f t="shared" si="3"/>
        <v>3.5815838160000002</v>
      </c>
      <c r="AU4" s="7">
        <f t="shared" si="4"/>
        <v>2173.9030400000001</v>
      </c>
      <c r="AV4" s="7">
        <f t="shared" si="11"/>
        <v>27.559434400000004</v>
      </c>
      <c r="AW4" s="7">
        <f t="shared" si="12"/>
        <v>27.566576000000001</v>
      </c>
      <c r="AX4" s="7">
        <f t="shared" si="13"/>
        <v>27.566576000000001</v>
      </c>
      <c r="AY4" s="10">
        <f t="shared" si="14"/>
        <v>18264</v>
      </c>
      <c r="AZ4" s="2">
        <f t="shared" si="15"/>
        <v>14.333048368</v>
      </c>
      <c r="BA4" s="2">
        <f t="shared" si="5"/>
        <v>13043.418240000001</v>
      </c>
      <c r="BB4" s="1">
        <v>1</v>
      </c>
    </row>
    <row r="5" spans="1:54" x14ac:dyDescent="0.25">
      <c r="A5" s="13">
        <v>28628</v>
      </c>
      <c r="B5" s="13">
        <v>28694</v>
      </c>
      <c r="C5" s="13" t="s">
        <v>83</v>
      </c>
      <c r="D5" s="13">
        <v>1</v>
      </c>
      <c r="E5" s="13">
        <v>611</v>
      </c>
      <c r="F5" s="13">
        <v>0.85479000000000005</v>
      </c>
      <c r="G5" s="13">
        <v>11</v>
      </c>
      <c r="H5" s="13" t="s">
        <v>84</v>
      </c>
      <c r="I5" s="13">
        <v>752</v>
      </c>
      <c r="J5" s="13">
        <v>0.85479000000000005</v>
      </c>
      <c r="K5" s="13">
        <v>1052.0362500000001</v>
      </c>
      <c r="L5" s="13">
        <v>0.12717999999999999</v>
      </c>
      <c r="M5" s="13">
        <v>2339.9187000000002</v>
      </c>
      <c r="N5" s="13">
        <v>52.25</v>
      </c>
      <c r="O5" s="13">
        <v>1093.00146</v>
      </c>
      <c r="P5" s="13">
        <v>0.36336000000000002</v>
      </c>
      <c r="Q5" s="13">
        <v>2781.0788600000001</v>
      </c>
      <c r="R5" s="13">
        <v>50.4</v>
      </c>
      <c r="S5" s="13">
        <v>1963.49451</v>
      </c>
      <c r="T5" s="13">
        <v>0.43517</v>
      </c>
      <c r="U5" s="13">
        <v>3774.4921899999999</v>
      </c>
      <c r="V5" s="13">
        <v>51.83</v>
      </c>
      <c r="W5" s="13">
        <v>1248.0396699999999</v>
      </c>
      <c r="X5" s="13">
        <v>0.55320999999999998</v>
      </c>
      <c r="Y5" s="13">
        <v>1777.89941</v>
      </c>
      <c r="Z5" s="13">
        <v>48.84</v>
      </c>
      <c r="AA5" s="13">
        <v>5356.5717800000002</v>
      </c>
      <c r="AB5" s="13">
        <v>4578.7441399999998</v>
      </c>
      <c r="AC5" s="13">
        <v>10673.38867</v>
      </c>
      <c r="AD5" s="13">
        <v>89.973659999999995</v>
      </c>
      <c r="AE5" s="13">
        <v>54</v>
      </c>
      <c r="AJ5" s="30"/>
      <c r="AK5" s="29"/>
      <c r="AL5" s="5">
        <f t="shared" si="6"/>
        <v>0.85479000000000005</v>
      </c>
      <c r="AM5" s="14">
        <f t="shared" si="7"/>
        <v>54</v>
      </c>
      <c r="AN5" s="14">
        <f t="shared" si="8"/>
        <v>46.158660000000005</v>
      </c>
      <c r="AO5" s="10">
        <f t="shared" si="9"/>
        <v>2256</v>
      </c>
      <c r="AP5" s="7">
        <f t="shared" si="0"/>
        <v>1066.8118295192999</v>
      </c>
      <c r="AQ5" s="7">
        <f t="shared" si="1"/>
        <v>1928.40624</v>
      </c>
      <c r="AR5" s="7">
        <f t="shared" si="2"/>
        <v>41.747943600000006</v>
      </c>
      <c r="AS5" s="13">
        <f t="shared" si="10"/>
        <v>3008</v>
      </c>
      <c r="AT5" s="7">
        <f t="shared" si="3"/>
        <v>934.28671799339998</v>
      </c>
      <c r="AU5" s="7">
        <f t="shared" si="4"/>
        <v>2571.2083200000002</v>
      </c>
      <c r="AV5" s="7">
        <f t="shared" si="11"/>
        <v>43.081416000000004</v>
      </c>
      <c r="AW5" s="7">
        <f t="shared" si="12"/>
        <v>44.3037657</v>
      </c>
      <c r="AX5" s="7">
        <f t="shared" si="13"/>
        <v>44.662777500000004</v>
      </c>
      <c r="AY5" s="10">
        <f t="shared" si="14"/>
        <v>18048</v>
      </c>
      <c r="AZ5" s="2">
        <f t="shared" si="15"/>
        <v>4578.7439918262007</v>
      </c>
      <c r="BA5" s="2">
        <f t="shared" si="5"/>
        <v>15427.24992</v>
      </c>
      <c r="BB5" s="1">
        <v>1</v>
      </c>
    </row>
    <row r="6" spans="1:54" x14ac:dyDescent="0.25">
      <c r="A6" s="13">
        <v>28628</v>
      </c>
      <c r="B6" s="13">
        <v>35679</v>
      </c>
      <c r="C6" s="13" t="s">
        <v>85</v>
      </c>
      <c r="D6" s="13">
        <v>1</v>
      </c>
      <c r="E6" s="13">
        <v>613</v>
      </c>
      <c r="F6" s="13">
        <v>1.6584700000000001</v>
      </c>
      <c r="G6" s="13">
        <v>13</v>
      </c>
      <c r="H6" s="13" t="s">
        <v>84</v>
      </c>
      <c r="I6" s="13">
        <v>762</v>
      </c>
      <c r="J6" s="13">
        <v>1.6584700000000001</v>
      </c>
      <c r="K6" s="13">
        <v>1352.1224400000001</v>
      </c>
      <c r="L6" s="13">
        <v>0.16131000000000001</v>
      </c>
      <c r="M6" s="13">
        <v>2523.4345699999999</v>
      </c>
      <c r="N6" s="13">
        <v>52.69</v>
      </c>
      <c r="O6" s="13">
        <v>1791.96948</v>
      </c>
      <c r="P6" s="13">
        <v>0.58792</v>
      </c>
      <c r="Q6" s="13">
        <v>3044.62329</v>
      </c>
      <c r="R6" s="13">
        <v>42.64</v>
      </c>
      <c r="S6" s="13">
        <v>1968.69812</v>
      </c>
      <c r="T6" s="13">
        <v>0.43059999999999998</v>
      </c>
      <c r="U6" s="13">
        <v>4093.8508299999999</v>
      </c>
      <c r="V6" s="13">
        <v>52.42</v>
      </c>
      <c r="W6" s="13">
        <v>605.35808999999995</v>
      </c>
      <c r="X6" s="13">
        <v>0.26480999999999999</v>
      </c>
      <c r="Y6" s="13">
        <v>1889.1760300000001</v>
      </c>
      <c r="Z6" s="13">
        <v>52.47</v>
      </c>
      <c r="AA6" s="13">
        <v>5718.1479499999996</v>
      </c>
      <c r="AB6" s="13">
        <v>9483.3730500000001</v>
      </c>
      <c r="AC6" s="13">
        <v>11551.08496</v>
      </c>
      <c r="AD6" s="13">
        <v>193.67746</v>
      </c>
      <c r="AE6" s="13">
        <v>54</v>
      </c>
      <c r="AJ6" s="30"/>
      <c r="AK6" s="29"/>
      <c r="AL6" s="5">
        <f t="shared" si="6"/>
        <v>1.6584700000000001</v>
      </c>
      <c r="AM6" s="14">
        <f t="shared" si="7"/>
        <v>54</v>
      </c>
      <c r="AN6" s="14">
        <f t="shared" si="8"/>
        <v>89.557380000000009</v>
      </c>
      <c r="AO6" s="10">
        <f t="shared" si="9"/>
        <v>2286</v>
      </c>
      <c r="AP6" s="7">
        <f t="shared" si="0"/>
        <v>1003.9682315223</v>
      </c>
      <c r="AQ6" s="7">
        <f t="shared" si="1"/>
        <v>3791.2624200000005</v>
      </c>
      <c r="AR6" s="7">
        <f t="shared" si="2"/>
        <v>87.019920900000002</v>
      </c>
      <c r="AS6" s="13">
        <f t="shared" si="10"/>
        <v>3048</v>
      </c>
      <c r="AT6" s="7">
        <f t="shared" si="3"/>
        <v>2971.9276234956001</v>
      </c>
      <c r="AU6" s="7">
        <f t="shared" si="4"/>
        <v>5055.01656</v>
      </c>
      <c r="AV6" s="7">
        <f t="shared" si="11"/>
        <v>70.717160800000002</v>
      </c>
      <c r="AW6" s="7">
        <f t="shared" si="12"/>
        <v>86.93699740000001</v>
      </c>
      <c r="AX6" s="7">
        <f t="shared" si="13"/>
        <v>87.384784300000007</v>
      </c>
      <c r="AY6" s="10">
        <f t="shared" si="14"/>
        <v>18288</v>
      </c>
      <c r="AZ6" s="2">
        <f t="shared" si="15"/>
        <v>9483.3768306365</v>
      </c>
      <c r="BA6" s="2">
        <f t="shared" si="5"/>
        <v>30330.099360000004</v>
      </c>
      <c r="BB6" s="1">
        <v>1</v>
      </c>
    </row>
    <row r="7" spans="1:54" x14ac:dyDescent="0.25">
      <c r="A7" s="13">
        <v>28629</v>
      </c>
      <c r="B7" s="13">
        <v>28630</v>
      </c>
      <c r="C7" s="13" t="s">
        <v>86</v>
      </c>
      <c r="D7" s="13">
        <v>1</v>
      </c>
      <c r="E7" s="13">
        <v>616</v>
      </c>
      <c r="F7" s="13">
        <v>0.68281999999999998</v>
      </c>
      <c r="G7" s="13">
        <v>16</v>
      </c>
      <c r="H7" s="13" t="s">
        <v>82</v>
      </c>
      <c r="I7" s="13">
        <v>740</v>
      </c>
      <c r="J7" s="13">
        <v>0.68281999999999998</v>
      </c>
      <c r="K7" s="13">
        <v>97.476699999999994</v>
      </c>
      <c r="L7" s="13">
        <v>1.1979999999999999E-2</v>
      </c>
      <c r="M7" s="13">
        <v>171.0838</v>
      </c>
      <c r="N7" s="13">
        <v>50.98</v>
      </c>
      <c r="O7" s="13">
        <v>235.01009999999999</v>
      </c>
      <c r="P7" s="13">
        <v>7.9399999999999998E-2</v>
      </c>
      <c r="Q7" s="13">
        <v>418.03019999999998</v>
      </c>
      <c r="R7" s="13">
        <v>50.75</v>
      </c>
      <c r="S7" s="13">
        <v>181.83019999999999</v>
      </c>
      <c r="T7" s="13">
        <v>4.095E-2</v>
      </c>
      <c r="U7" s="13">
        <v>371.13299999999998</v>
      </c>
      <c r="V7" s="13">
        <v>50.94</v>
      </c>
      <c r="W7" s="13">
        <v>101.5244</v>
      </c>
      <c r="X7" s="13">
        <v>4.573E-2</v>
      </c>
      <c r="Y7" s="13">
        <v>296.25409999999999</v>
      </c>
      <c r="Z7" s="13">
        <v>50.9</v>
      </c>
      <c r="AA7" s="13">
        <v>615.84140000000002</v>
      </c>
      <c r="AB7" s="13">
        <v>420.50885</v>
      </c>
      <c r="AC7" s="13">
        <v>1256.5011</v>
      </c>
      <c r="AD7" s="13">
        <v>8.2668199999999992</v>
      </c>
      <c r="AE7" s="13">
        <v>54</v>
      </c>
      <c r="AJ7" s="30"/>
      <c r="AK7" s="29"/>
      <c r="AL7" s="5">
        <f t="shared" si="6"/>
        <v>0.68281999999999998</v>
      </c>
      <c r="AM7" s="14">
        <f t="shared" si="7"/>
        <v>54</v>
      </c>
      <c r="AN7" s="14">
        <f t="shared" si="8"/>
        <v>36.872279999999996</v>
      </c>
      <c r="AO7" s="10">
        <f t="shared" si="9"/>
        <v>2220</v>
      </c>
      <c r="AP7" s="7">
        <f t="shared" si="0"/>
        <v>69.322890807999997</v>
      </c>
      <c r="AQ7" s="7">
        <f t="shared" si="1"/>
        <v>1515.8604</v>
      </c>
      <c r="AR7" s="7">
        <f t="shared" si="2"/>
        <v>34.755538000000001</v>
      </c>
      <c r="AS7" s="13">
        <f t="shared" si="10"/>
        <v>2960</v>
      </c>
      <c r="AT7" s="7">
        <f t="shared" si="3"/>
        <v>160.46959648199999</v>
      </c>
      <c r="AU7" s="7">
        <f t="shared" si="4"/>
        <v>2021.1471999999999</v>
      </c>
      <c r="AV7" s="7">
        <f t="shared" si="11"/>
        <v>34.653115</v>
      </c>
      <c r="AW7" s="7">
        <f t="shared" si="12"/>
        <v>34.782850799999999</v>
      </c>
      <c r="AX7" s="7">
        <f t="shared" si="13"/>
        <v>34.810163599999996</v>
      </c>
      <c r="AY7" s="10">
        <f t="shared" si="14"/>
        <v>17760</v>
      </c>
      <c r="AZ7" s="2">
        <f t="shared" si="15"/>
        <v>420.50882474799999</v>
      </c>
      <c r="BA7" s="2">
        <f t="shared" si="5"/>
        <v>12126.8832</v>
      </c>
      <c r="BB7" s="1">
        <v>1</v>
      </c>
    </row>
    <row r="8" spans="1:54" x14ac:dyDescent="0.25">
      <c r="A8" s="13">
        <v>28629</v>
      </c>
      <c r="B8" s="13">
        <v>28631</v>
      </c>
      <c r="C8" s="13" t="s">
        <v>87</v>
      </c>
      <c r="D8" s="13">
        <v>2</v>
      </c>
      <c r="E8" s="13">
        <v>611</v>
      </c>
      <c r="F8" s="13">
        <v>0.55986999999999998</v>
      </c>
      <c r="G8" s="13">
        <v>11</v>
      </c>
      <c r="H8" s="13" t="s">
        <v>84</v>
      </c>
      <c r="I8" s="13">
        <v>1447</v>
      </c>
      <c r="J8" s="13">
        <v>1.11974</v>
      </c>
      <c r="K8" s="13">
        <v>1236.06665</v>
      </c>
      <c r="L8" s="13">
        <v>7.7660000000000007E-2</v>
      </c>
      <c r="M8" s="13">
        <v>2803.8859900000002</v>
      </c>
      <c r="N8" s="13">
        <v>55.97</v>
      </c>
      <c r="O8" s="13">
        <v>1519.1934799999999</v>
      </c>
      <c r="P8" s="13">
        <v>0.26246999999999998</v>
      </c>
      <c r="Q8" s="13">
        <v>3780.2570799999999</v>
      </c>
      <c r="R8" s="13">
        <v>54.7</v>
      </c>
      <c r="S8" s="13">
        <v>2449.8149400000002</v>
      </c>
      <c r="T8" s="13">
        <v>0.28216999999999998</v>
      </c>
      <c r="U8" s="13">
        <v>4701.7714800000003</v>
      </c>
      <c r="V8" s="13">
        <v>55.56</v>
      </c>
      <c r="W8" s="13">
        <v>1670.4235799999999</v>
      </c>
      <c r="X8" s="13">
        <v>0.38479999999999998</v>
      </c>
      <c r="Y8" s="13">
        <v>2423.93433</v>
      </c>
      <c r="Z8" s="13">
        <v>54.39</v>
      </c>
      <c r="AA8" s="13">
        <v>6875.4985399999996</v>
      </c>
      <c r="AB8" s="13">
        <v>3849.3854999999999</v>
      </c>
      <c r="AC8" s="13">
        <v>13709.84863</v>
      </c>
      <c r="AD8" s="13">
        <v>69.794929999999994</v>
      </c>
      <c r="AE8" s="13">
        <v>59</v>
      </c>
      <c r="AJ8" s="30"/>
      <c r="AK8" s="29"/>
      <c r="AL8" s="5">
        <f t="shared" si="6"/>
        <v>0.55986999999999998</v>
      </c>
      <c r="AM8" s="14">
        <f t="shared" si="7"/>
        <v>59</v>
      </c>
      <c r="AN8" s="14">
        <f t="shared" si="8"/>
        <v>33.032330000000002</v>
      </c>
      <c r="AO8" s="10">
        <f t="shared" si="9"/>
        <v>4341</v>
      </c>
      <c r="AP8" s="7">
        <f t="shared" si="0"/>
        <v>935.22004973459991</v>
      </c>
      <c r="AQ8" s="7">
        <f t="shared" si="1"/>
        <v>2430.3956699999999</v>
      </c>
      <c r="AR8" s="7">
        <f t="shared" si="2"/>
        <v>30.451329299999998</v>
      </c>
      <c r="AS8" s="13">
        <f t="shared" si="10"/>
        <v>5788</v>
      </c>
      <c r="AT8" s="7">
        <f t="shared" si="3"/>
        <v>850.55085364759987</v>
      </c>
      <c r="AU8" s="7">
        <f t="shared" si="4"/>
        <v>3240.52756</v>
      </c>
      <c r="AV8" s="7">
        <f t="shared" si="11"/>
        <v>30.624889</v>
      </c>
      <c r="AW8" s="7">
        <f t="shared" si="12"/>
        <v>31.106377200000001</v>
      </c>
      <c r="AX8" s="7">
        <f t="shared" si="13"/>
        <v>31.335923899999997</v>
      </c>
      <c r="AY8" s="10">
        <f t="shared" si="14"/>
        <v>34728</v>
      </c>
      <c r="AZ8" s="2">
        <f t="shared" si="15"/>
        <v>3849.3853675897994</v>
      </c>
      <c r="BA8" s="2">
        <f t="shared" si="5"/>
        <v>19443.165359999999</v>
      </c>
      <c r="BB8" s="1">
        <v>1</v>
      </c>
    </row>
    <row r="9" spans="1:54" x14ac:dyDescent="0.25">
      <c r="A9" s="13">
        <v>28629</v>
      </c>
      <c r="B9" s="13">
        <v>28694</v>
      </c>
      <c r="C9" s="13" t="s">
        <v>88</v>
      </c>
      <c r="D9" s="13">
        <v>2</v>
      </c>
      <c r="E9" s="13">
        <v>611</v>
      </c>
      <c r="F9" s="13">
        <v>0.26394000000000001</v>
      </c>
      <c r="G9" s="13">
        <v>11</v>
      </c>
      <c r="H9" s="13" t="s">
        <v>84</v>
      </c>
      <c r="I9" s="13">
        <v>1447</v>
      </c>
      <c r="J9" s="13">
        <v>0.52788000000000002</v>
      </c>
      <c r="K9" s="13">
        <v>1641.42651</v>
      </c>
      <c r="L9" s="13">
        <v>0.10312</v>
      </c>
      <c r="M9" s="13">
        <v>2974.9697299999998</v>
      </c>
      <c r="N9" s="13">
        <v>48.58</v>
      </c>
      <c r="O9" s="13">
        <v>2444.08374</v>
      </c>
      <c r="P9" s="13">
        <v>0.42226999999999998</v>
      </c>
      <c r="Q9" s="13">
        <v>4198.2871100000002</v>
      </c>
      <c r="R9" s="13">
        <v>36.380000000000003</v>
      </c>
      <c r="S9" s="13">
        <v>2441.2595200000001</v>
      </c>
      <c r="T9" s="13">
        <v>0.28119</v>
      </c>
      <c r="U9" s="13">
        <v>5072.9047899999996</v>
      </c>
      <c r="V9" s="13">
        <v>47.99</v>
      </c>
      <c r="W9" s="13">
        <v>948.24054000000001</v>
      </c>
      <c r="X9" s="13">
        <v>0.21844</v>
      </c>
      <c r="Y9" s="13">
        <v>2720.1884799999998</v>
      </c>
      <c r="Z9" s="13">
        <v>47.8</v>
      </c>
      <c r="AA9" s="13">
        <v>7475.0102500000003</v>
      </c>
      <c r="AB9" s="13">
        <v>1972.9542200000001</v>
      </c>
      <c r="AC9" s="13">
        <v>14966.349609999999</v>
      </c>
      <c r="AD9" s="13">
        <v>45.3127</v>
      </c>
      <c r="AE9" s="13">
        <v>59</v>
      </c>
      <c r="AJ9" s="30"/>
      <c r="AK9" s="29"/>
      <c r="AL9" s="5">
        <f t="shared" si="6"/>
        <v>0.26394000000000001</v>
      </c>
      <c r="AM9" s="14">
        <f t="shared" si="7"/>
        <v>59</v>
      </c>
      <c r="AN9" s="14">
        <f t="shared" si="8"/>
        <v>15.572460000000001</v>
      </c>
      <c r="AO9" s="10">
        <f t="shared" si="9"/>
        <v>4341</v>
      </c>
      <c r="AP9" s="7">
        <f t="shared" si="0"/>
        <v>250.27860812760002</v>
      </c>
      <c r="AQ9" s="7">
        <f t="shared" si="1"/>
        <v>1145.7635399999999</v>
      </c>
      <c r="AR9" s="7">
        <f t="shared" si="2"/>
        <v>12.616332</v>
      </c>
      <c r="AS9" s="13">
        <f t="shared" si="10"/>
        <v>5788</v>
      </c>
      <c r="AT9" s="7">
        <f t="shared" si="3"/>
        <v>645.0914623356</v>
      </c>
      <c r="AU9" s="7">
        <f t="shared" si="4"/>
        <v>1527.68472</v>
      </c>
      <c r="AV9" s="7">
        <f t="shared" si="11"/>
        <v>9.6021372000000014</v>
      </c>
      <c r="AW9" s="7">
        <f t="shared" si="12"/>
        <v>12.666480600000002</v>
      </c>
      <c r="AX9" s="7">
        <f t="shared" si="13"/>
        <v>12.822205199999999</v>
      </c>
      <c r="AY9" s="10">
        <f t="shared" si="14"/>
        <v>34728</v>
      </c>
      <c r="AZ9" s="2">
        <f t="shared" si="15"/>
        <v>1972.954205385</v>
      </c>
      <c r="BA9" s="2">
        <f t="shared" si="5"/>
        <v>9166.1083199999994</v>
      </c>
      <c r="BB9" s="1">
        <v>1</v>
      </c>
    </row>
    <row r="10" spans="1:54" x14ac:dyDescent="0.25">
      <c r="A10" s="13">
        <v>28630</v>
      </c>
      <c r="B10" s="13">
        <v>28573</v>
      </c>
      <c r="C10" s="13" t="s">
        <v>81</v>
      </c>
      <c r="D10" s="13">
        <v>1</v>
      </c>
      <c r="E10" s="13">
        <v>616</v>
      </c>
      <c r="F10" s="13">
        <v>0.71416000000000002</v>
      </c>
      <c r="G10" s="13">
        <v>16</v>
      </c>
      <c r="H10" s="13" t="s">
        <v>82</v>
      </c>
      <c r="I10" s="13">
        <v>761</v>
      </c>
      <c r="J10" s="13">
        <v>0.71416000000000002</v>
      </c>
      <c r="K10" s="13">
        <v>3.7547999999999999</v>
      </c>
      <c r="L10" s="13">
        <v>4.4999999999999999E-4</v>
      </c>
      <c r="M10" s="13">
        <v>5.6205999999999996</v>
      </c>
      <c r="N10" s="13">
        <v>38.6</v>
      </c>
      <c r="O10" s="13">
        <v>8.4951000000000008</v>
      </c>
      <c r="P10" s="13">
        <v>2.7899999999999999E-3</v>
      </c>
      <c r="Q10" s="13">
        <v>13.510199999999999</v>
      </c>
      <c r="R10" s="13">
        <v>38.590000000000003</v>
      </c>
      <c r="S10" s="13">
        <v>5.7206000000000001</v>
      </c>
      <c r="T10" s="13">
        <v>1.25E-3</v>
      </c>
      <c r="U10" s="13">
        <v>11.433299999999999</v>
      </c>
      <c r="V10" s="13">
        <v>38.6</v>
      </c>
      <c r="W10" s="13">
        <v>2.2789000000000001</v>
      </c>
      <c r="X10" s="13">
        <v>1E-3</v>
      </c>
      <c r="Y10" s="13">
        <v>9.7551000000000005</v>
      </c>
      <c r="Z10" s="13">
        <v>38.6</v>
      </c>
      <c r="AA10" s="13">
        <v>20.249400000000001</v>
      </c>
      <c r="AB10" s="13">
        <v>14.461309999999999</v>
      </c>
      <c r="AC10" s="13">
        <v>40.319200000000002</v>
      </c>
      <c r="AD10" s="13">
        <v>0.37469000000000002</v>
      </c>
      <c r="AE10" s="13">
        <v>40.5</v>
      </c>
      <c r="AJ10" s="30"/>
      <c r="AK10" s="29"/>
      <c r="AL10" s="5">
        <f t="shared" si="6"/>
        <v>0.71416000000000002</v>
      </c>
      <c r="AM10" s="14">
        <f t="shared" si="7"/>
        <v>40.5</v>
      </c>
      <c r="AN10" s="14">
        <f t="shared" si="8"/>
        <v>28.923480000000001</v>
      </c>
      <c r="AO10" s="10">
        <f t="shared" si="9"/>
        <v>2283</v>
      </c>
      <c r="AP10" s="7">
        <f t="shared" si="0"/>
        <v>1.6274992240000001</v>
      </c>
      <c r="AQ10" s="7">
        <f t="shared" si="1"/>
        <v>1630.4272800000001</v>
      </c>
      <c r="AR10" s="7">
        <f t="shared" si="2"/>
        <v>27.566576000000001</v>
      </c>
      <c r="AS10" s="13">
        <f t="shared" si="10"/>
        <v>3044</v>
      </c>
      <c r="AT10" s="7">
        <f t="shared" si="3"/>
        <v>6.0668606160000005</v>
      </c>
      <c r="AU10" s="7">
        <f t="shared" si="4"/>
        <v>2173.9030400000001</v>
      </c>
      <c r="AV10" s="7">
        <f t="shared" si="11"/>
        <v>27.559434400000004</v>
      </c>
      <c r="AW10" s="7">
        <f t="shared" si="12"/>
        <v>27.566576000000001</v>
      </c>
      <c r="AX10" s="7">
        <f t="shared" si="13"/>
        <v>27.566576000000001</v>
      </c>
      <c r="AY10" s="10">
        <f t="shared" si="14"/>
        <v>18264</v>
      </c>
      <c r="AZ10" s="2">
        <f t="shared" si="15"/>
        <v>14.461311504000001</v>
      </c>
      <c r="BA10" s="2">
        <f t="shared" si="5"/>
        <v>13043.418240000001</v>
      </c>
      <c r="BB10" s="1">
        <v>1</v>
      </c>
    </row>
    <row r="11" spans="1:54" x14ac:dyDescent="0.25">
      <c r="A11" s="13">
        <v>28630</v>
      </c>
      <c r="B11" s="13">
        <v>28629</v>
      </c>
      <c r="C11" s="13" t="s">
        <v>86</v>
      </c>
      <c r="D11" s="13">
        <v>1</v>
      </c>
      <c r="E11" s="13">
        <v>616</v>
      </c>
      <c r="F11" s="13">
        <v>0.68281999999999998</v>
      </c>
      <c r="G11" s="13">
        <v>16</v>
      </c>
      <c r="H11" s="13" t="s">
        <v>82</v>
      </c>
      <c r="I11" s="13">
        <v>740</v>
      </c>
      <c r="J11" s="13">
        <v>0.68281999999999998</v>
      </c>
      <c r="K11" s="13">
        <v>73.607100000000003</v>
      </c>
      <c r="L11" s="13">
        <v>9.0399999999999994E-3</v>
      </c>
      <c r="M11" s="13">
        <v>171.0838</v>
      </c>
      <c r="N11" s="13">
        <v>50.99</v>
      </c>
      <c r="O11" s="13">
        <v>183.02010000000001</v>
      </c>
      <c r="P11" s="13">
        <v>6.1830000000000003E-2</v>
      </c>
      <c r="Q11" s="13">
        <v>418.03019999999998</v>
      </c>
      <c r="R11" s="13">
        <v>50.81</v>
      </c>
      <c r="S11" s="13">
        <v>189.30279999999999</v>
      </c>
      <c r="T11" s="13">
        <v>4.2639999999999997E-2</v>
      </c>
      <c r="U11" s="13">
        <v>371.13299999999998</v>
      </c>
      <c r="V11" s="13">
        <v>50.94</v>
      </c>
      <c r="W11" s="13">
        <v>194.72970000000001</v>
      </c>
      <c r="X11" s="13">
        <v>8.7720000000000006E-2</v>
      </c>
      <c r="Y11" s="13">
        <v>296.25409999999999</v>
      </c>
      <c r="Z11" s="13">
        <v>50.8</v>
      </c>
      <c r="AA11" s="13">
        <v>640.65970000000004</v>
      </c>
      <c r="AB11" s="13">
        <v>437.45526000000001</v>
      </c>
      <c r="AC11" s="13">
        <v>1256.5011</v>
      </c>
      <c r="AD11" s="13">
        <v>8.6001600000000007</v>
      </c>
      <c r="AE11" s="13">
        <v>54</v>
      </c>
      <c r="AJ11" s="30"/>
      <c r="AK11" s="29"/>
      <c r="AL11" s="5">
        <f t="shared" si="6"/>
        <v>0.68281999999999998</v>
      </c>
      <c r="AM11" s="14">
        <f t="shared" si="7"/>
        <v>54</v>
      </c>
      <c r="AN11" s="14">
        <f t="shared" si="8"/>
        <v>36.872279999999996</v>
      </c>
      <c r="AO11" s="10">
        <f t="shared" si="9"/>
        <v>2220</v>
      </c>
      <c r="AP11" s="7">
        <f t="shared" si="0"/>
        <v>132.965333754</v>
      </c>
      <c r="AQ11" s="7">
        <f t="shared" si="1"/>
        <v>1515.8604</v>
      </c>
      <c r="AR11" s="7">
        <f t="shared" si="2"/>
        <v>34.687255999999998</v>
      </c>
      <c r="AS11" s="13">
        <f t="shared" si="10"/>
        <v>2960</v>
      </c>
      <c r="AT11" s="7">
        <f t="shared" si="3"/>
        <v>124.96978468200001</v>
      </c>
      <c r="AU11" s="7">
        <f t="shared" si="4"/>
        <v>2021.1471999999999</v>
      </c>
      <c r="AV11" s="7">
        <f t="shared" si="11"/>
        <v>34.694084199999999</v>
      </c>
      <c r="AW11" s="7">
        <f t="shared" si="12"/>
        <v>34.782850799999999</v>
      </c>
      <c r="AX11" s="7">
        <f t="shared" si="13"/>
        <v>34.816991800000004</v>
      </c>
      <c r="AY11" s="10">
        <f t="shared" si="14"/>
        <v>17760</v>
      </c>
      <c r="AZ11" s="2">
        <f t="shared" si="15"/>
        <v>437.45525635400003</v>
      </c>
      <c r="BA11" s="2">
        <f t="shared" si="5"/>
        <v>12126.8832</v>
      </c>
      <c r="BB11" s="1">
        <v>1</v>
      </c>
    </row>
    <row r="12" spans="1:54" x14ac:dyDescent="0.25">
      <c r="A12" s="13">
        <v>28631</v>
      </c>
      <c r="B12" s="13">
        <v>28629</v>
      </c>
      <c r="C12" s="13" t="s">
        <v>87</v>
      </c>
      <c r="D12" s="13">
        <v>2</v>
      </c>
      <c r="E12" s="13">
        <v>611</v>
      </c>
      <c r="F12" s="13">
        <v>0.55986999999999998</v>
      </c>
      <c r="G12" s="13">
        <v>11</v>
      </c>
      <c r="H12" s="13" t="s">
        <v>84</v>
      </c>
      <c r="I12" s="13">
        <v>1447</v>
      </c>
      <c r="J12" s="13">
        <v>1.11974</v>
      </c>
      <c r="K12" s="13">
        <v>1567.8194599999999</v>
      </c>
      <c r="L12" s="13">
        <v>9.8500000000000004E-2</v>
      </c>
      <c r="M12" s="13">
        <v>2803.8859900000002</v>
      </c>
      <c r="N12" s="13">
        <v>55.93</v>
      </c>
      <c r="O12" s="13">
        <v>2261.0637200000001</v>
      </c>
      <c r="P12" s="13">
        <v>0.39065</v>
      </c>
      <c r="Q12" s="13">
        <v>3780.2570799999999</v>
      </c>
      <c r="R12" s="13">
        <v>50.44</v>
      </c>
      <c r="S12" s="13">
        <v>2251.9567900000002</v>
      </c>
      <c r="T12" s="13">
        <v>0.25938</v>
      </c>
      <c r="U12" s="13">
        <v>4701.7714800000003</v>
      </c>
      <c r="V12" s="13">
        <v>55.61</v>
      </c>
      <c r="W12" s="13">
        <v>753.51085999999998</v>
      </c>
      <c r="X12" s="13">
        <v>0.17358000000000001</v>
      </c>
      <c r="Y12" s="13">
        <v>2423.93433</v>
      </c>
      <c r="Z12" s="13">
        <v>55.61</v>
      </c>
      <c r="AA12" s="13">
        <v>6834.35059</v>
      </c>
      <c r="AB12" s="13">
        <v>3826.3481400000001</v>
      </c>
      <c r="AC12" s="13">
        <v>13709.84863</v>
      </c>
      <c r="AD12" s="13">
        <v>71.049779999999998</v>
      </c>
      <c r="AE12" s="13">
        <v>59</v>
      </c>
      <c r="AJ12" s="30"/>
      <c r="AK12" s="29"/>
      <c r="AL12" s="5">
        <f t="shared" si="6"/>
        <v>0.55986999999999998</v>
      </c>
      <c r="AM12" s="14">
        <f t="shared" si="7"/>
        <v>59</v>
      </c>
      <c r="AN12" s="14">
        <f t="shared" si="8"/>
        <v>33.032330000000002</v>
      </c>
      <c r="AO12" s="10">
        <f t="shared" si="9"/>
        <v>4341</v>
      </c>
      <c r="AP12" s="7">
        <f t="shared" si="0"/>
        <v>421.8681251882</v>
      </c>
      <c r="AQ12" s="7">
        <f t="shared" si="1"/>
        <v>2430.3956699999999</v>
      </c>
      <c r="AR12" s="7">
        <f t="shared" si="2"/>
        <v>31.134370699999998</v>
      </c>
      <c r="AS12" s="13">
        <f t="shared" si="10"/>
        <v>5788</v>
      </c>
      <c r="AT12" s="7">
        <f t="shared" si="3"/>
        <v>1265.9017449164</v>
      </c>
      <c r="AU12" s="7">
        <f t="shared" si="4"/>
        <v>3240.52756</v>
      </c>
      <c r="AV12" s="7">
        <f t="shared" si="11"/>
        <v>28.239842799999998</v>
      </c>
      <c r="AW12" s="7">
        <f t="shared" si="12"/>
        <v>31.134370699999998</v>
      </c>
      <c r="AX12" s="7">
        <f t="shared" si="13"/>
        <v>31.3135291</v>
      </c>
      <c r="AY12" s="10">
        <f t="shared" si="14"/>
        <v>34728</v>
      </c>
      <c r="AZ12" s="2">
        <f t="shared" si="15"/>
        <v>3826.3478648232999</v>
      </c>
      <c r="BA12" s="2">
        <f t="shared" si="5"/>
        <v>19443.165359999999</v>
      </c>
      <c r="BB12" s="1">
        <v>1</v>
      </c>
    </row>
    <row r="13" spans="1:54" x14ac:dyDescent="0.25">
      <c r="A13" s="13">
        <v>28631</v>
      </c>
      <c r="B13" s="13">
        <v>28632</v>
      </c>
      <c r="C13" s="13" t="s">
        <v>89</v>
      </c>
      <c r="D13" s="13">
        <v>2</v>
      </c>
      <c r="E13" s="13">
        <v>611</v>
      </c>
      <c r="F13" s="13">
        <v>0.27833999999999998</v>
      </c>
      <c r="G13" s="13">
        <v>11</v>
      </c>
      <c r="H13" s="13" t="s">
        <v>84</v>
      </c>
      <c r="I13" s="13">
        <v>1537</v>
      </c>
      <c r="J13" s="13">
        <v>0.55667999999999995</v>
      </c>
      <c r="K13" s="13">
        <v>1236.06665</v>
      </c>
      <c r="L13" s="13">
        <v>7.3109999999999994E-2</v>
      </c>
      <c r="M13" s="13">
        <v>2803.8859900000002</v>
      </c>
      <c r="N13" s="13">
        <v>38.65</v>
      </c>
      <c r="O13" s="13">
        <v>1519.1934799999999</v>
      </c>
      <c r="P13" s="13">
        <v>0.24709999999999999</v>
      </c>
      <c r="Q13" s="13">
        <v>3780.2570799999999</v>
      </c>
      <c r="R13" s="13">
        <v>37.69</v>
      </c>
      <c r="S13" s="13">
        <v>2449.8149400000002</v>
      </c>
      <c r="T13" s="13">
        <v>0.26565</v>
      </c>
      <c r="U13" s="13">
        <v>4701.7714800000003</v>
      </c>
      <c r="V13" s="13">
        <v>38.32</v>
      </c>
      <c r="W13" s="13">
        <v>1670.4235799999999</v>
      </c>
      <c r="X13" s="13">
        <v>0.36226999999999998</v>
      </c>
      <c r="Y13" s="13">
        <v>2423.93433</v>
      </c>
      <c r="Z13" s="13">
        <v>37.49</v>
      </c>
      <c r="AA13" s="13">
        <v>6875.4985399999996</v>
      </c>
      <c r="AB13" s="13">
        <v>1913.72632</v>
      </c>
      <c r="AC13" s="13">
        <v>13709.84863</v>
      </c>
      <c r="AD13" s="13">
        <v>50.317079999999997</v>
      </c>
      <c r="AE13" s="13">
        <v>45</v>
      </c>
      <c r="AJ13" s="30"/>
      <c r="AK13" s="29"/>
      <c r="AL13" s="5">
        <f t="shared" si="6"/>
        <v>0.27833999999999998</v>
      </c>
      <c r="AM13" s="14">
        <f t="shared" si="7"/>
        <v>45</v>
      </c>
      <c r="AN13" s="14">
        <f t="shared" si="8"/>
        <v>12.5253</v>
      </c>
      <c r="AO13" s="10">
        <f t="shared" si="9"/>
        <v>4611</v>
      </c>
      <c r="AP13" s="7">
        <f t="shared" si="0"/>
        <v>464.94569925719992</v>
      </c>
      <c r="AQ13" s="7">
        <f t="shared" si="1"/>
        <v>1283.4257399999999</v>
      </c>
      <c r="AR13" s="7">
        <f t="shared" si="2"/>
        <v>10.434966599999999</v>
      </c>
      <c r="AS13" s="13">
        <f t="shared" si="10"/>
        <v>6148</v>
      </c>
      <c r="AT13" s="7">
        <f t="shared" si="3"/>
        <v>422.85231322319993</v>
      </c>
      <c r="AU13" s="7">
        <f t="shared" si="4"/>
        <v>1711.2343199999998</v>
      </c>
      <c r="AV13" s="7">
        <f t="shared" si="11"/>
        <v>10.490634599999998</v>
      </c>
      <c r="AW13" s="7">
        <f t="shared" si="12"/>
        <v>10.665988799999999</v>
      </c>
      <c r="AX13" s="7">
        <f t="shared" si="13"/>
        <v>10.757840999999999</v>
      </c>
      <c r="AY13" s="10">
        <f t="shared" si="14"/>
        <v>36888</v>
      </c>
      <c r="AZ13" s="2">
        <f t="shared" si="15"/>
        <v>1913.7262636235998</v>
      </c>
      <c r="BA13" s="2">
        <f t="shared" si="5"/>
        <v>10267.405919999999</v>
      </c>
      <c r="BB13" s="13">
        <v>1</v>
      </c>
    </row>
    <row r="14" spans="1:54" x14ac:dyDescent="0.25">
      <c r="A14" s="13">
        <v>28631</v>
      </c>
      <c r="B14" s="13">
        <v>29669</v>
      </c>
      <c r="C14" s="13" t="s">
        <v>90</v>
      </c>
      <c r="D14" s="13">
        <v>1</v>
      </c>
      <c r="E14" s="13">
        <v>616</v>
      </c>
      <c r="F14" s="13">
        <v>0.28138000000000002</v>
      </c>
      <c r="G14" s="13">
        <v>16</v>
      </c>
      <c r="H14" s="13" t="s">
        <v>91</v>
      </c>
      <c r="I14" s="13">
        <v>761</v>
      </c>
      <c r="J14" s="13">
        <v>0.28138000000000002</v>
      </c>
      <c r="K14" s="13">
        <v>0</v>
      </c>
      <c r="L14" s="13">
        <v>0</v>
      </c>
      <c r="M14" s="13">
        <v>0</v>
      </c>
      <c r="N14" s="13">
        <v>34.9</v>
      </c>
      <c r="O14" s="13">
        <v>0</v>
      </c>
      <c r="P14" s="13">
        <v>0</v>
      </c>
      <c r="Q14" s="13">
        <v>0</v>
      </c>
      <c r="R14" s="13">
        <v>34.9</v>
      </c>
      <c r="S14" s="13">
        <v>0</v>
      </c>
      <c r="T14" s="13">
        <v>0</v>
      </c>
      <c r="U14" s="13">
        <v>0</v>
      </c>
      <c r="V14" s="13">
        <v>34.9</v>
      </c>
      <c r="W14" s="13">
        <v>0</v>
      </c>
      <c r="X14" s="13">
        <v>0</v>
      </c>
      <c r="Y14" s="13">
        <v>0</v>
      </c>
      <c r="Z14" s="13">
        <v>34.9</v>
      </c>
      <c r="AA14" s="13">
        <v>0</v>
      </c>
      <c r="AB14" s="13">
        <v>0</v>
      </c>
      <c r="AC14" s="13">
        <v>0</v>
      </c>
      <c r="AD14" s="13">
        <v>0</v>
      </c>
      <c r="AE14" s="13">
        <v>40.5</v>
      </c>
      <c r="AL14" s="5">
        <f t="shared" ref="AL14:AL22" si="16">F14</f>
        <v>0.28138000000000002</v>
      </c>
      <c r="AM14" s="14">
        <f t="shared" ref="AM14:AM22" si="17">AE14</f>
        <v>40.5</v>
      </c>
      <c r="AN14" s="14">
        <f t="shared" ref="AN14:AN22" si="18">AM14*AL14</f>
        <v>11.395890000000001</v>
      </c>
      <c r="AO14" s="10">
        <f t="shared" ref="AO14:AO22" si="19">I14*3</f>
        <v>2283</v>
      </c>
      <c r="AP14" s="7">
        <f t="shared" ref="AP14:AP22" si="20">AL14*W14</f>
        <v>0</v>
      </c>
      <c r="AQ14" s="7">
        <f t="shared" ref="AQ14:AQ22" si="21">AL14*AO14</f>
        <v>642.39053999999999</v>
      </c>
      <c r="AR14" s="7">
        <f t="shared" ref="AR14:AR22" si="22">AL14*Z14</f>
        <v>9.8201619999999998</v>
      </c>
      <c r="AS14" s="13">
        <f t="shared" ref="AS14:AS22" si="23">I14*4</f>
        <v>3044</v>
      </c>
      <c r="AT14" s="7">
        <f t="shared" ref="AT14:AT22" si="24">AL14*O14</f>
        <v>0</v>
      </c>
      <c r="AU14" s="7">
        <f t="shared" ref="AU14:AU22" si="25">AL14*AS14</f>
        <v>856.5207200000001</v>
      </c>
      <c r="AV14" s="7">
        <f t="shared" ref="AV14:AV22" si="26">AL14*R14</f>
        <v>9.8201619999999998</v>
      </c>
      <c r="AW14" s="7">
        <f t="shared" si="12"/>
        <v>9.8201619999999998</v>
      </c>
      <c r="AX14" s="7">
        <f t="shared" si="13"/>
        <v>9.8201619999999998</v>
      </c>
      <c r="AY14" s="10">
        <f t="shared" ref="AY14:AY22" si="27">I14*24</f>
        <v>18264</v>
      </c>
      <c r="AZ14" s="2">
        <f t="shared" si="15"/>
        <v>0</v>
      </c>
      <c r="BA14" s="2">
        <f t="shared" ref="BA14:BA22" si="28">AY14*AL14</f>
        <v>5139.1243199999999</v>
      </c>
      <c r="BB14" s="13">
        <v>1</v>
      </c>
    </row>
    <row r="15" spans="1:54" x14ac:dyDescent="0.25">
      <c r="A15" s="13">
        <v>28632</v>
      </c>
      <c r="B15" s="13">
        <v>28631</v>
      </c>
      <c r="C15" s="13" t="s">
        <v>89</v>
      </c>
      <c r="D15" s="13">
        <v>2</v>
      </c>
      <c r="E15" s="13">
        <v>611</v>
      </c>
      <c r="F15" s="13">
        <v>0.27833999999999998</v>
      </c>
      <c r="G15" s="13">
        <v>11</v>
      </c>
      <c r="H15" s="13" t="s">
        <v>84</v>
      </c>
      <c r="I15" s="13">
        <v>1537</v>
      </c>
      <c r="J15" s="13">
        <v>0.55667999999999995</v>
      </c>
      <c r="K15" s="13">
        <v>1567.8194599999999</v>
      </c>
      <c r="L15" s="13">
        <v>9.2730000000000007E-2</v>
      </c>
      <c r="M15" s="13">
        <v>2803.8859900000002</v>
      </c>
      <c r="N15" s="13">
        <v>38.619999999999997</v>
      </c>
      <c r="O15" s="13">
        <v>2261.0637200000001</v>
      </c>
      <c r="P15" s="13">
        <v>0.36776999999999999</v>
      </c>
      <c r="Q15" s="13">
        <v>3780.2570799999999</v>
      </c>
      <c r="R15" s="13">
        <v>34.93</v>
      </c>
      <c r="S15" s="13">
        <v>2251.9567900000002</v>
      </c>
      <c r="T15" s="13">
        <v>0.24418999999999999</v>
      </c>
      <c r="U15" s="13">
        <v>4701.7714800000003</v>
      </c>
      <c r="V15" s="13">
        <v>38.36</v>
      </c>
      <c r="W15" s="13">
        <v>753.51085999999998</v>
      </c>
      <c r="X15" s="13">
        <v>0.16342000000000001</v>
      </c>
      <c r="Y15" s="13">
        <v>2423.93433</v>
      </c>
      <c r="Z15" s="13">
        <v>38.36</v>
      </c>
      <c r="AA15" s="13">
        <v>6834.35059</v>
      </c>
      <c r="AB15" s="13">
        <v>1902.27332</v>
      </c>
      <c r="AC15" s="13">
        <v>13709.84863</v>
      </c>
      <c r="AD15" s="13">
        <v>51.124470000000002</v>
      </c>
      <c r="AE15" s="13">
        <v>45</v>
      </c>
      <c r="AL15" s="5">
        <f t="shared" si="16"/>
        <v>0.27833999999999998</v>
      </c>
      <c r="AM15" s="14">
        <f t="shared" si="17"/>
        <v>45</v>
      </c>
      <c r="AN15" s="14">
        <f t="shared" si="18"/>
        <v>12.5253</v>
      </c>
      <c r="AO15" s="10">
        <f t="shared" si="19"/>
        <v>4611</v>
      </c>
      <c r="AP15" s="7">
        <f t="shared" si="20"/>
        <v>209.73221277239998</v>
      </c>
      <c r="AQ15" s="7">
        <f t="shared" si="21"/>
        <v>1283.4257399999999</v>
      </c>
      <c r="AR15" s="7">
        <f t="shared" si="22"/>
        <v>10.677122399999998</v>
      </c>
      <c r="AS15" s="13">
        <f t="shared" si="23"/>
        <v>6148</v>
      </c>
      <c r="AT15" s="7">
        <f t="shared" si="24"/>
        <v>629.34447582479993</v>
      </c>
      <c r="AU15" s="7">
        <f t="shared" si="25"/>
        <v>1711.2343199999998</v>
      </c>
      <c r="AV15" s="7">
        <f t="shared" si="26"/>
        <v>9.7224161999999996</v>
      </c>
      <c r="AW15" s="7">
        <f t="shared" si="12"/>
        <v>10.677122399999998</v>
      </c>
      <c r="AX15" s="7">
        <f t="shared" si="13"/>
        <v>10.749490799999998</v>
      </c>
      <c r="AY15" s="10">
        <f t="shared" si="27"/>
        <v>36888</v>
      </c>
      <c r="AZ15" s="2">
        <f t="shared" si="15"/>
        <v>1902.2731432205999</v>
      </c>
      <c r="BA15" s="2">
        <f t="shared" si="28"/>
        <v>10267.405919999999</v>
      </c>
      <c r="BB15" s="13">
        <v>1</v>
      </c>
    </row>
    <row r="16" spans="1:54" x14ac:dyDescent="0.25">
      <c r="A16" s="13">
        <v>28632</v>
      </c>
      <c r="B16" s="13">
        <v>28633</v>
      </c>
      <c r="C16" s="13" t="s">
        <v>92</v>
      </c>
      <c r="D16" s="13">
        <v>1</v>
      </c>
      <c r="E16" s="13">
        <v>613</v>
      </c>
      <c r="F16" s="13">
        <v>0.1371</v>
      </c>
      <c r="G16" s="13">
        <v>13</v>
      </c>
      <c r="H16" s="13" t="s">
        <v>80</v>
      </c>
      <c r="I16" s="13">
        <v>784</v>
      </c>
      <c r="J16" s="13">
        <v>0.1371</v>
      </c>
      <c r="K16" s="13">
        <v>944.52477999999996</v>
      </c>
      <c r="L16" s="13">
        <v>0.10952000000000001</v>
      </c>
      <c r="M16" s="13">
        <v>1497.44543</v>
      </c>
      <c r="N16" s="13">
        <v>31.81</v>
      </c>
      <c r="O16" s="13">
        <v>1757.46777</v>
      </c>
      <c r="P16" s="13">
        <v>0.56042000000000003</v>
      </c>
      <c r="Q16" s="13">
        <v>2784.3559599999999</v>
      </c>
      <c r="R16" s="13">
        <v>18.59</v>
      </c>
      <c r="S16" s="13">
        <v>1196.3260499999999</v>
      </c>
      <c r="T16" s="13">
        <v>0.25431999999999999</v>
      </c>
      <c r="U16" s="13">
        <v>2540.2085000000002</v>
      </c>
      <c r="V16" s="13">
        <v>31.5</v>
      </c>
      <c r="W16" s="13">
        <v>375.72678000000002</v>
      </c>
      <c r="X16" s="13">
        <v>0.15975</v>
      </c>
      <c r="Y16" s="13">
        <v>1653.88293</v>
      </c>
      <c r="Z16" s="13">
        <v>31.54</v>
      </c>
      <c r="AA16" s="13">
        <v>4274.0454099999997</v>
      </c>
      <c r="AB16" s="13">
        <v>585.97162000000003</v>
      </c>
      <c r="AC16" s="13">
        <v>8475.8925799999997</v>
      </c>
      <c r="AD16" s="13">
        <v>23.87218</v>
      </c>
      <c r="AE16" s="13">
        <v>36</v>
      </c>
      <c r="AL16" s="5">
        <f t="shared" si="16"/>
        <v>0.1371</v>
      </c>
      <c r="AM16" s="14">
        <f t="shared" si="17"/>
        <v>36</v>
      </c>
      <c r="AN16" s="14">
        <f t="shared" si="18"/>
        <v>4.9356</v>
      </c>
      <c r="AO16" s="10">
        <f t="shared" si="19"/>
        <v>2352</v>
      </c>
      <c r="AP16" s="7">
        <f t="shared" si="20"/>
        <v>51.512141538000002</v>
      </c>
      <c r="AQ16" s="7">
        <f t="shared" si="21"/>
        <v>322.45920000000001</v>
      </c>
      <c r="AR16" s="7">
        <f t="shared" si="22"/>
        <v>4.3241339999999999</v>
      </c>
      <c r="AS16" s="13">
        <f t="shared" si="23"/>
        <v>3136</v>
      </c>
      <c r="AT16" s="7">
        <f t="shared" si="24"/>
        <v>240.948831267</v>
      </c>
      <c r="AU16" s="7">
        <f t="shared" si="25"/>
        <v>429.94560000000001</v>
      </c>
      <c r="AV16" s="7">
        <f t="shared" si="26"/>
        <v>2.548689</v>
      </c>
      <c r="AW16" s="7">
        <f t="shared" si="12"/>
        <v>4.3186499999999999</v>
      </c>
      <c r="AX16" s="7">
        <f t="shared" si="13"/>
        <v>4.3611509999999996</v>
      </c>
      <c r="AY16" s="10">
        <f t="shared" si="27"/>
        <v>18816</v>
      </c>
      <c r="AZ16" s="2">
        <f t="shared" si="15"/>
        <v>585.971625711</v>
      </c>
      <c r="BA16" s="2">
        <f t="shared" si="28"/>
        <v>2579.6736000000001</v>
      </c>
      <c r="BB16" s="13">
        <v>1</v>
      </c>
    </row>
    <row r="17" spans="1:54" x14ac:dyDescent="0.25">
      <c r="A17" s="13">
        <v>28632</v>
      </c>
      <c r="B17" s="13">
        <v>28636</v>
      </c>
      <c r="C17" s="13" t="s">
        <v>93</v>
      </c>
      <c r="D17" s="13">
        <v>2</v>
      </c>
      <c r="E17" s="13">
        <v>610</v>
      </c>
      <c r="F17" s="13">
        <v>0.11015</v>
      </c>
      <c r="G17" s="13">
        <v>10</v>
      </c>
      <c r="H17" s="13" t="s">
        <v>84</v>
      </c>
      <c r="I17" s="13">
        <v>1585</v>
      </c>
      <c r="J17" s="13">
        <v>0.2203</v>
      </c>
      <c r="K17" s="13">
        <v>2491.4370100000001</v>
      </c>
      <c r="L17" s="13">
        <v>0.1429</v>
      </c>
      <c r="M17" s="13">
        <v>5551.0620099999996</v>
      </c>
      <c r="N17" s="13">
        <v>47.61</v>
      </c>
      <c r="O17" s="13">
        <v>3596.5197800000001</v>
      </c>
      <c r="P17" s="13">
        <v>0.56727000000000005</v>
      </c>
      <c r="Q17" s="13">
        <v>8615.16309</v>
      </c>
      <c r="R17" s="13">
        <v>23.7</v>
      </c>
      <c r="S17" s="13">
        <v>4957.1308600000002</v>
      </c>
      <c r="T17" s="13">
        <v>0.52124999999999999</v>
      </c>
      <c r="U17" s="13">
        <v>9609.8144499999999</v>
      </c>
      <c r="V17" s="13">
        <v>45.75</v>
      </c>
      <c r="W17" s="13">
        <v>3628.4282199999998</v>
      </c>
      <c r="X17" s="13">
        <v>0.76307999999999998</v>
      </c>
      <c r="Y17" s="13">
        <v>5504.4174800000001</v>
      </c>
      <c r="Z17" s="13">
        <v>23.59</v>
      </c>
      <c r="AA17" s="13">
        <v>14673.51563</v>
      </c>
      <c r="AB17" s="13">
        <v>1616.31396</v>
      </c>
      <c r="AC17" s="13">
        <v>29280.457030000001</v>
      </c>
      <c r="AD17" s="13">
        <v>51.357909999999997</v>
      </c>
      <c r="AE17" s="13">
        <v>59</v>
      </c>
      <c r="AL17" s="5">
        <f t="shared" si="16"/>
        <v>0.11015</v>
      </c>
      <c r="AM17" s="14">
        <f t="shared" si="17"/>
        <v>59</v>
      </c>
      <c r="AN17" s="14">
        <f t="shared" si="18"/>
        <v>6.49885</v>
      </c>
      <c r="AO17" s="10">
        <f t="shared" si="19"/>
        <v>4755</v>
      </c>
      <c r="AP17" s="7">
        <f t="shared" si="20"/>
        <v>399.67136843299994</v>
      </c>
      <c r="AQ17" s="7">
        <f t="shared" si="21"/>
        <v>523.76324999999997</v>
      </c>
      <c r="AR17" s="7">
        <f t="shared" si="22"/>
        <v>2.5984384999999999</v>
      </c>
      <c r="AS17" s="13">
        <f t="shared" si="23"/>
        <v>6340</v>
      </c>
      <c r="AT17" s="7">
        <f t="shared" si="24"/>
        <v>396.15665376700002</v>
      </c>
      <c r="AU17" s="7">
        <f t="shared" si="25"/>
        <v>698.351</v>
      </c>
      <c r="AV17" s="7">
        <f t="shared" si="26"/>
        <v>2.6105549999999997</v>
      </c>
      <c r="AW17" s="7">
        <f t="shared" si="12"/>
        <v>5.0393625000000002</v>
      </c>
      <c r="AX17" s="7">
        <f t="shared" si="13"/>
        <v>5.2442415000000002</v>
      </c>
      <c r="AY17" s="10">
        <f t="shared" si="27"/>
        <v>38040</v>
      </c>
      <c r="AZ17" s="2">
        <f t="shared" si="15"/>
        <v>1616.2877466445</v>
      </c>
      <c r="BA17" s="2">
        <f t="shared" si="28"/>
        <v>4190.1059999999998</v>
      </c>
      <c r="BB17" s="13">
        <v>1</v>
      </c>
    </row>
    <row r="18" spans="1:54" x14ac:dyDescent="0.25">
      <c r="A18" s="13">
        <v>28632</v>
      </c>
      <c r="B18" s="13">
        <v>28697</v>
      </c>
      <c r="C18" s="13" t="s">
        <v>94</v>
      </c>
      <c r="D18" s="13">
        <v>1</v>
      </c>
      <c r="E18" s="13">
        <v>611</v>
      </c>
      <c r="F18" s="13">
        <v>0.39350000000000002</v>
      </c>
      <c r="G18" s="13">
        <v>11</v>
      </c>
      <c r="H18" s="13" t="s">
        <v>95</v>
      </c>
      <c r="I18" s="13">
        <v>752</v>
      </c>
      <c r="J18" s="13">
        <v>0.39350000000000002</v>
      </c>
      <c r="K18" s="13">
        <v>991.12487999999996</v>
      </c>
      <c r="L18" s="13">
        <v>0.11982</v>
      </c>
      <c r="M18" s="13">
        <v>2137.4184599999999</v>
      </c>
      <c r="N18" s="13">
        <v>48.35</v>
      </c>
      <c r="O18" s="13">
        <v>1556.08545</v>
      </c>
      <c r="P18" s="13">
        <v>0.51732</v>
      </c>
      <c r="Q18" s="13">
        <v>3162.4963400000001</v>
      </c>
      <c r="R18" s="13">
        <v>30.67</v>
      </c>
      <c r="S18" s="13">
        <v>1913.90149</v>
      </c>
      <c r="T18" s="13">
        <v>0.42418</v>
      </c>
      <c r="U18" s="13">
        <v>3786.8349600000001</v>
      </c>
      <c r="V18" s="13">
        <v>47.6</v>
      </c>
      <c r="W18" s="13">
        <v>1116.7768599999999</v>
      </c>
      <c r="X18" s="13">
        <v>0.49503000000000003</v>
      </c>
      <c r="Y18" s="13">
        <v>2166.6503899999998</v>
      </c>
      <c r="Z18" s="13">
        <v>44.79</v>
      </c>
      <c r="AA18" s="13">
        <v>5577.8886700000003</v>
      </c>
      <c r="AB18" s="13">
        <v>2194.8991700000001</v>
      </c>
      <c r="AC18" s="13">
        <v>11253.400390000001</v>
      </c>
      <c r="AD18" s="13">
        <v>53.664349999999999</v>
      </c>
      <c r="AE18" s="13">
        <v>54</v>
      </c>
      <c r="AL18" s="5">
        <f t="shared" si="16"/>
        <v>0.39350000000000002</v>
      </c>
      <c r="AM18" s="14">
        <f t="shared" si="17"/>
        <v>54</v>
      </c>
      <c r="AN18" s="14">
        <f t="shared" si="18"/>
        <v>21.249000000000002</v>
      </c>
      <c r="AO18" s="10">
        <f t="shared" si="19"/>
        <v>2256</v>
      </c>
      <c r="AP18" s="7">
        <f t="shared" si="20"/>
        <v>439.45169441000002</v>
      </c>
      <c r="AQ18" s="7">
        <f t="shared" si="21"/>
        <v>887.73599999999999</v>
      </c>
      <c r="AR18" s="7">
        <f t="shared" si="22"/>
        <v>17.624865</v>
      </c>
      <c r="AS18" s="13">
        <f t="shared" si="23"/>
        <v>3008</v>
      </c>
      <c r="AT18" s="7">
        <f t="shared" si="24"/>
        <v>612.31962457500003</v>
      </c>
      <c r="AU18" s="7">
        <f t="shared" si="25"/>
        <v>1183.6480000000001</v>
      </c>
      <c r="AV18" s="7">
        <f t="shared" si="26"/>
        <v>12.068645000000002</v>
      </c>
      <c r="AW18" s="7">
        <f t="shared" si="12"/>
        <v>18.730600000000003</v>
      </c>
      <c r="AX18" s="7">
        <f t="shared" si="13"/>
        <v>19.025725000000001</v>
      </c>
      <c r="AY18" s="10">
        <f t="shared" si="27"/>
        <v>18048</v>
      </c>
      <c r="AZ18" s="2">
        <f t="shared" si="15"/>
        <v>2194.899191645</v>
      </c>
      <c r="BA18" s="2">
        <f t="shared" si="28"/>
        <v>7101.8879999999999</v>
      </c>
      <c r="BB18" s="13">
        <v>1</v>
      </c>
    </row>
    <row r="19" spans="1:54" x14ac:dyDescent="0.25">
      <c r="A19" s="13">
        <v>28633</v>
      </c>
      <c r="B19" s="13">
        <v>28572</v>
      </c>
      <c r="C19" s="13" t="s">
        <v>79</v>
      </c>
      <c r="D19" s="13">
        <v>1</v>
      </c>
      <c r="E19" s="13">
        <v>613</v>
      </c>
      <c r="F19" s="13">
        <v>0.14563999999999999</v>
      </c>
      <c r="G19" s="13">
        <v>13</v>
      </c>
      <c r="H19" s="13" t="s">
        <v>80</v>
      </c>
      <c r="I19" s="13">
        <v>784</v>
      </c>
      <c r="J19" s="13">
        <v>0.14563999999999999</v>
      </c>
      <c r="K19" s="13">
        <v>375.9119</v>
      </c>
      <c r="L19" s="13">
        <v>4.3589999999999997E-2</v>
      </c>
      <c r="M19" s="13">
        <v>785.98308999999995</v>
      </c>
      <c r="N19" s="13">
        <v>31.94</v>
      </c>
      <c r="O19" s="13">
        <v>784.49860000000001</v>
      </c>
      <c r="P19" s="13">
        <v>0.25015999999999999</v>
      </c>
      <c r="Q19" s="13">
        <v>1581.5023200000001</v>
      </c>
      <c r="R19" s="13">
        <v>30.71</v>
      </c>
      <c r="S19" s="13">
        <v>750.99920999999995</v>
      </c>
      <c r="T19" s="13">
        <v>0.15964999999999999</v>
      </c>
      <c r="U19" s="13">
        <v>1458.18091</v>
      </c>
      <c r="V19" s="13">
        <v>31.71</v>
      </c>
      <c r="W19" s="13">
        <v>546.60686999999996</v>
      </c>
      <c r="X19" s="13">
        <v>0.2324</v>
      </c>
      <c r="Y19" s="13">
        <v>958.50316999999995</v>
      </c>
      <c r="Z19" s="13">
        <v>31.25</v>
      </c>
      <c r="AA19" s="13">
        <v>2458.0165999999999</v>
      </c>
      <c r="AB19" s="13">
        <v>357.98552999999998</v>
      </c>
      <c r="AC19" s="13">
        <v>4784.1694299999999</v>
      </c>
      <c r="AD19" s="13">
        <v>11.43121</v>
      </c>
      <c r="AE19" s="13">
        <v>36</v>
      </c>
      <c r="AL19" s="5">
        <f t="shared" si="16"/>
        <v>0.14563999999999999</v>
      </c>
      <c r="AM19" s="14">
        <f t="shared" si="17"/>
        <v>36</v>
      </c>
      <c r="AN19" s="14">
        <f t="shared" si="18"/>
        <v>5.2430399999999997</v>
      </c>
      <c r="AO19" s="10">
        <f t="shared" si="19"/>
        <v>2352</v>
      </c>
      <c r="AP19" s="7">
        <f t="shared" si="20"/>
        <v>79.607824546799989</v>
      </c>
      <c r="AQ19" s="7">
        <f t="shared" si="21"/>
        <v>342.54527999999999</v>
      </c>
      <c r="AR19" s="7">
        <f t="shared" si="22"/>
        <v>4.5512499999999996</v>
      </c>
      <c r="AS19" s="13">
        <f t="shared" si="23"/>
        <v>3136</v>
      </c>
      <c r="AT19" s="7">
        <f t="shared" si="24"/>
        <v>114.25437610399999</v>
      </c>
      <c r="AU19" s="7">
        <f t="shared" si="25"/>
        <v>456.72703999999999</v>
      </c>
      <c r="AV19" s="7">
        <f t="shared" si="26"/>
        <v>4.4726043999999998</v>
      </c>
      <c r="AW19" s="7">
        <f t="shared" si="12"/>
        <v>4.6182444</v>
      </c>
      <c r="AX19" s="7">
        <f t="shared" si="13"/>
        <v>4.6517416000000003</v>
      </c>
      <c r="AY19" s="10">
        <f t="shared" si="27"/>
        <v>18816</v>
      </c>
      <c r="AZ19" s="2">
        <f t="shared" si="15"/>
        <v>357.98553762399996</v>
      </c>
      <c r="BA19" s="2">
        <f t="shared" si="28"/>
        <v>2740.3622399999999</v>
      </c>
      <c r="BB19" s="13">
        <v>1</v>
      </c>
    </row>
    <row r="20" spans="1:54" x14ac:dyDescent="0.25">
      <c r="A20" s="13">
        <v>28633</v>
      </c>
      <c r="B20" s="13">
        <v>28632</v>
      </c>
      <c r="C20" s="13" t="s">
        <v>92</v>
      </c>
      <c r="D20" s="13">
        <v>1</v>
      </c>
      <c r="E20" s="13">
        <v>613</v>
      </c>
      <c r="F20" s="13">
        <v>0.1371</v>
      </c>
      <c r="G20" s="13">
        <v>13</v>
      </c>
      <c r="H20" s="13" t="s">
        <v>80</v>
      </c>
      <c r="I20" s="13">
        <v>784</v>
      </c>
      <c r="J20" s="13">
        <v>0.1371</v>
      </c>
      <c r="K20" s="13">
        <v>552.92058999999995</v>
      </c>
      <c r="L20" s="13">
        <v>6.411E-2</v>
      </c>
      <c r="M20" s="13">
        <v>1497.44543</v>
      </c>
      <c r="N20" s="13">
        <v>31.9</v>
      </c>
      <c r="O20" s="13">
        <v>1026.88831</v>
      </c>
      <c r="P20" s="13">
        <v>0.32745000000000002</v>
      </c>
      <c r="Q20" s="13">
        <v>2784.3559599999999</v>
      </c>
      <c r="R20" s="13">
        <v>29.49</v>
      </c>
      <c r="S20" s="13">
        <v>1343.8824500000001</v>
      </c>
      <c r="T20" s="13">
        <v>0.28569</v>
      </c>
      <c r="U20" s="13">
        <v>2540.2085000000002</v>
      </c>
      <c r="V20" s="13">
        <v>31.42</v>
      </c>
      <c r="W20" s="13">
        <v>1278.1561300000001</v>
      </c>
      <c r="X20" s="13">
        <v>0.54342999999999997</v>
      </c>
      <c r="Y20" s="13">
        <v>1653.88293</v>
      </c>
      <c r="Z20" s="13">
        <v>27.17</v>
      </c>
      <c r="AA20" s="13">
        <v>4201.8476600000004</v>
      </c>
      <c r="AB20" s="13">
        <v>576.07330000000002</v>
      </c>
      <c r="AC20" s="13">
        <v>8475.8925799999997</v>
      </c>
      <c r="AD20" s="13">
        <v>19.463950000000001</v>
      </c>
      <c r="AE20" s="13">
        <v>36</v>
      </c>
      <c r="AL20" s="5">
        <f t="shared" si="16"/>
        <v>0.1371</v>
      </c>
      <c r="AM20" s="14">
        <f t="shared" si="17"/>
        <v>36</v>
      </c>
      <c r="AN20" s="14">
        <f t="shared" si="18"/>
        <v>4.9356</v>
      </c>
      <c r="AO20" s="10">
        <f t="shared" si="19"/>
        <v>2352</v>
      </c>
      <c r="AP20" s="7">
        <f t="shared" si="20"/>
        <v>175.235205423</v>
      </c>
      <c r="AQ20" s="7">
        <f t="shared" si="21"/>
        <v>322.45920000000001</v>
      </c>
      <c r="AR20" s="7">
        <f t="shared" si="22"/>
        <v>3.7250070000000002</v>
      </c>
      <c r="AS20" s="13">
        <f t="shared" si="23"/>
        <v>3136</v>
      </c>
      <c r="AT20" s="7">
        <f t="shared" si="24"/>
        <v>140.78638730100002</v>
      </c>
      <c r="AU20" s="7">
        <f t="shared" si="25"/>
        <v>429.94560000000001</v>
      </c>
      <c r="AV20" s="7">
        <f t="shared" si="26"/>
        <v>4.0430789999999996</v>
      </c>
      <c r="AW20" s="7">
        <f t="shared" si="12"/>
        <v>4.3076819999999998</v>
      </c>
      <c r="AX20" s="7">
        <f t="shared" si="13"/>
        <v>4.3734899999999994</v>
      </c>
      <c r="AY20" s="10">
        <f t="shared" si="27"/>
        <v>18816</v>
      </c>
      <c r="AZ20" s="2">
        <f t="shared" si="15"/>
        <v>576.07331418600006</v>
      </c>
      <c r="BA20" s="2">
        <f t="shared" si="28"/>
        <v>2579.6736000000001</v>
      </c>
      <c r="BB20" s="13">
        <v>1</v>
      </c>
    </row>
    <row r="21" spans="1:54" x14ac:dyDescent="0.25">
      <c r="A21" s="13">
        <v>28634</v>
      </c>
      <c r="B21" s="13">
        <v>28570</v>
      </c>
      <c r="C21" s="13" t="s">
        <v>77</v>
      </c>
      <c r="D21" s="13">
        <v>2</v>
      </c>
      <c r="E21" s="13">
        <v>610</v>
      </c>
      <c r="F21" s="13">
        <v>0.14702999999999999</v>
      </c>
      <c r="G21" s="13">
        <v>10</v>
      </c>
      <c r="H21" s="13" t="s">
        <v>78</v>
      </c>
      <c r="I21" s="13">
        <v>1684</v>
      </c>
      <c r="J21" s="13">
        <v>0.29405999999999999</v>
      </c>
      <c r="K21" s="13">
        <v>3550.6377000000002</v>
      </c>
      <c r="L21" s="13">
        <v>0.19167999999999999</v>
      </c>
      <c r="M21" s="13">
        <v>6518.6240200000002</v>
      </c>
      <c r="N21" s="13">
        <v>37.46</v>
      </c>
      <c r="O21" s="13">
        <v>5482.9663099999998</v>
      </c>
      <c r="P21" s="13">
        <v>0.81398000000000004</v>
      </c>
      <c r="Q21" s="13">
        <v>10289.75195</v>
      </c>
      <c r="R21" s="13">
        <v>16.66</v>
      </c>
      <c r="S21" s="13">
        <v>5766.0058600000002</v>
      </c>
      <c r="T21" s="13">
        <v>0.57067000000000001</v>
      </c>
      <c r="U21" s="13">
        <v>11720.547850000001</v>
      </c>
      <c r="V21" s="13">
        <v>36.270000000000003</v>
      </c>
      <c r="W21" s="13">
        <v>2787.9226100000001</v>
      </c>
      <c r="X21" s="13">
        <v>0.55184999999999995</v>
      </c>
      <c r="Y21" s="13">
        <v>6390.0468799999999</v>
      </c>
      <c r="Z21" s="13">
        <v>31.04</v>
      </c>
      <c r="AA21" s="13">
        <v>17587.533200000002</v>
      </c>
      <c r="AB21" s="13">
        <v>2585.8947800000001</v>
      </c>
      <c r="AC21" s="13">
        <v>34918.96875</v>
      </c>
      <c r="AD21" s="13">
        <v>98.905019999999993</v>
      </c>
      <c r="AE21" s="13">
        <v>45</v>
      </c>
      <c r="AL21" s="5">
        <f t="shared" si="16"/>
        <v>0.14702999999999999</v>
      </c>
      <c r="AM21" s="14">
        <f t="shared" si="17"/>
        <v>45</v>
      </c>
      <c r="AN21" s="14">
        <f t="shared" si="18"/>
        <v>6.6163499999999997</v>
      </c>
      <c r="AO21" s="10">
        <f t="shared" si="19"/>
        <v>5052</v>
      </c>
      <c r="AP21" s="7">
        <f t="shared" si="20"/>
        <v>409.90826134830002</v>
      </c>
      <c r="AQ21" s="7">
        <f t="shared" si="21"/>
        <v>742.79556000000002</v>
      </c>
      <c r="AR21" s="7">
        <f t="shared" si="22"/>
        <v>4.5638112</v>
      </c>
      <c r="AS21" s="13">
        <f t="shared" si="23"/>
        <v>6736</v>
      </c>
      <c r="AT21" s="7">
        <f t="shared" si="24"/>
        <v>806.16053655929989</v>
      </c>
      <c r="AU21" s="7">
        <f t="shared" si="25"/>
        <v>990.39407999999992</v>
      </c>
      <c r="AV21" s="7">
        <f t="shared" si="26"/>
        <v>2.4495198</v>
      </c>
      <c r="AW21" s="7">
        <f t="shared" si="12"/>
        <v>5.3327781000000005</v>
      </c>
      <c r="AX21" s="7">
        <f t="shared" si="13"/>
        <v>5.5077438000000001</v>
      </c>
      <c r="AY21" s="10">
        <f t="shared" si="27"/>
        <v>40416</v>
      </c>
      <c r="AZ21" s="2">
        <f t="shared" si="15"/>
        <v>2585.8950063960001</v>
      </c>
      <c r="BA21" s="2">
        <f t="shared" si="28"/>
        <v>5942.3644800000002</v>
      </c>
      <c r="BB21" s="13">
        <v>1</v>
      </c>
    </row>
    <row r="22" spans="1:54" x14ac:dyDescent="0.25">
      <c r="A22" s="13">
        <v>28634</v>
      </c>
      <c r="B22" s="13">
        <v>28635</v>
      </c>
      <c r="C22" s="13" t="s">
        <v>96</v>
      </c>
      <c r="D22" s="13">
        <v>2</v>
      </c>
      <c r="E22" s="13">
        <v>610</v>
      </c>
      <c r="F22" s="13">
        <v>0.14051</v>
      </c>
      <c r="G22" s="13">
        <v>10</v>
      </c>
      <c r="H22" s="13" t="s">
        <v>78</v>
      </c>
      <c r="I22" s="13">
        <v>1684</v>
      </c>
      <c r="J22" s="13">
        <v>0.28101999999999999</v>
      </c>
      <c r="K22" s="13">
        <v>3077.19238</v>
      </c>
      <c r="L22" s="13">
        <v>0.16611999999999999</v>
      </c>
      <c r="M22" s="13">
        <v>6655.5507799999996</v>
      </c>
      <c r="N22" s="13">
        <v>37.51</v>
      </c>
      <c r="O22" s="13">
        <v>5129.9555700000001</v>
      </c>
      <c r="P22" s="13">
        <v>0.76156999999999997</v>
      </c>
      <c r="Q22" s="13">
        <v>10703.83008</v>
      </c>
      <c r="R22" s="13">
        <v>17.86</v>
      </c>
      <c r="S22" s="13">
        <v>6083.1733400000003</v>
      </c>
      <c r="T22" s="13">
        <v>0.60206000000000004</v>
      </c>
      <c r="U22" s="13">
        <v>11999.891600000001</v>
      </c>
      <c r="V22" s="13">
        <v>36.090000000000003</v>
      </c>
      <c r="W22" s="13">
        <v>3610.3674299999998</v>
      </c>
      <c r="X22" s="13">
        <v>0.71464000000000005</v>
      </c>
      <c r="Y22" s="13">
        <v>6806.7226600000004</v>
      </c>
      <c r="Z22" s="13">
        <v>22.95</v>
      </c>
      <c r="AA22" s="13">
        <v>17900.689450000002</v>
      </c>
      <c r="AB22" s="13">
        <v>2515.22559</v>
      </c>
      <c r="AC22" s="13">
        <v>36165.996090000001</v>
      </c>
      <c r="AD22" s="13">
        <v>97.673869999999994</v>
      </c>
      <c r="AE22" s="13">
        <v>45</v>
      </c>
      <c r="AL22" s="5">
        <f t="shared" si="16"/>
        <v>0.14051</v>
      </c>
      <c r="AM22" s="14">
        <f t="shared" si="17"/>
        <v>45</v>
      </c>
      <c r="AN22" s="14">
        <f t="shared" si="18"/>
        <v>6.3229499999999996</v>
      </c>
      <c r="AO22" s="10">
        <f t="shared" si="19"/>
        <v>5052</v>
      </c>
      <c r="AP22" s="7">
        <f t="shared" si="20"/>
        <v>507.29272758929994</v>
      </c>
      <c r="AQ22" s="7">
        <f t="shared" si="21"/>
        <v>709.85651999999993</v>
      </c>
      <c r="AR22" s="7">
        <f t="shared" si="22"/>
        <v>3.2247044999999996</v>
      </c>
      <c r="AS22" s="13">
        <f t="shared" si="23"/>
        <v>6736</v>
      </c>
      <c r="AT22" s="7">
        <f t="shared" si="24"/>
        <v>720.8100571407</v>
      </c>
      <c r="AU22" s="7">
        <f t="shared" si="25"/>
        <v>946.47536000000002</v>
      </c>
      <c r="AV22" s="7">
        <f t="shared" si="26"/>
        <v>2.5095085999999998</v>
      </c>
      <c r="AW22" s="7">
        <f t="shared" si="12"/>
        <v>5.0710059000000003</v>
      </c>
      <c r="AX22" s="7">
        <f t="shared" si="13"/>
        <v>5.2705300999999993</v>
      </c>
      <c r="AY22" s="10">
        <f t="shared" si="27"/>
        <v>40416</v>
      </c>
      <c r="AZ22" s="2">
        <f>AA22*AL22</f>
        <v>2515.2258746195002</v>
      </c>
      <c r="BA22" s="2">
        <f t="shared" si="28"/>
        <v>5678.8521599999995</v>
      </c>
      <c r="BB22" s="13">
        <v>1</v>
      </c>
    </row>
    <row r="23" spans="1:54" x14ac:dyDescent="0.25">
      <c r="A23" s="13">
        <v>28635</v>
      </c>
      <c r="B23" s="13">
        <v>28634</v>
      </c>
      <c r="C23" s="13" t="s">
        <v>96</v>
      </c>
      <c r="D23" s="13">
        <v>2</v>
      </c>
      <c r="E23" s="13">
        <v>610</v>
      </c>
      <c r="F23" s="13">
        <v>0.14051</v>
      </c>
      <c r="G23" s="13">
        <v>10</v>
      </c>
      <c r="H23" s="13" t="s">
        <v>78</v>
      </c>
      <c r="I23" s="13">
        <v>1684</v>
      </c>
      <c r="J23" s="13">
        <v>0.28101999999999999</v>
      </c>
      <c r="K23" s="13">
        <v>3578.3586399999999</v>
      </c>
      <c r="L23" s="13">
        <v>0.19317000000000001</v>
      </c>
      <c r="M23" s="13">
        <v>6655.5507799999996</v>
      </c>
      <c r="N23" s="13">
        <v>37.46</v>
      </c>
      <c r="O23" s="13">
        <v>5573.8740200000002</v>
      </c>
      <c r="P23" s="13">
        <v>0.82747999999999999</v>
      </c>
      <c r="Q23" s="13">
        <v>10703.83008</v>
      </c>
      <c r="R23" s="13">
        <v>16.36</v>
      </c>
      <c r="S23" s="13">
        <v>5916.7177700000002</v>
      </c>
      <c r="T23" s="13">
        <v>0.58557999999999999</v>
      </c>
      <c r="U23" s="13">
        <v>11999.891600000001</v>
      </c>
      <c r="V23" s="13">
        <v>36.19</v>
      </c>
      <c r="W23" s="13">
        <v>3196.3549800000001</v>
      </c>
      <c r="X23" s="13">
        <v>0.63268999999999997</v>
      </c>
      <c r="Y23" s="13">
        <v>6806.7226600000004</v>
      </c>
      <c r="Z23" s="13">
        <v>24.33</v>
      </c>
      <c r="AA23" s="13">
        <v>18265.304690000001</v>
      </c>
      <c r="AB23" s="13">
        <v>2566.4580099999998</v>
      </c>
      <c r="AC23" s="13">
        <v>36165.996090000001</v>
      </c>
      <c r="AD23" s="13">
        <v>102.72566999999999</v>
      </c>
      <c r="AE23" s="13">
        <v>45</v>
      </c>
      <c r="AL23" s="5">
        <f t="shared" ref="AL23:AL39" si="29">F23</f>
        <v>0.14051</v>
      </c>
      <c r="AM23" s="14">
        <f t="shared" ref="AM23:AM39" si="30">AE23</f>
        <v>45</v>
      </c>
      <c r="AN23" s="14">
        <f t="shared" ref="AN23:AN39" si="31">AM23*AL23</f>
        <v>6.3229499999999996</v>
      </c>
      <c r="AO23" s="10">
        <f t="shared" ref="AO23:AO39" si="32">I23*3</f>
        <v>5052</v>
      </c>
      <c r="AP23" s="7">
        <f t="shared" ref="AP23:AP39" si="33">AL23*W23</f>
        <v>449.1198382398</v>
      </c>
      <c r="AQ23" s="7">
        <f t="shared" ref="AQ23:AQ39" si="34">AL23*AO23</f>
        <v>709.85651999999993</v>
      </c>
      <c r="AR23" s="7">
        <f t="shared" ref="AR23:AR39" si="35">AL23*Z23</f>
        <v>3.4186082999999998</v>
      </c>
      <c r="AS23" s="13">
        <f t="shared" ref="AS23:AS39" si="36">I23*4</f>
        <v>6736</v>
      </c>
      <c r="AT23" s="7">
        <f t="shared" ref="AT23:AT39" si="37">AL23*O23</f>
        <v>783.18503855020003</v>
      </c>
      <c r="AU23" s="7">
        <f t="shared" ref="AU23:AU39" si="38">AL23*AS23</f>
        <v>946.47536000000002</v>
      </c>
      <c r="AV23" s="7">
        <f t="shared" ref="AV23:AV39" si="39">AL23*R23</f>
        <v>2.2987435999999999</v>
      </c>
      <c r="AW23" s="7">
        <f t="shared" ref="AW23:AW39" si="40">V23*AL23</f>
        <v>5.0850568999999997</v>
      </c>
      <c r="AX23" s="7">
        <f t="shared" ref="AX23:AX39" si="41">N23*AL23</f>
        <v>5.2635046000000001</v>
      </c>
      <c r="AY23" s="10">
        <f t="shared" ref="AY23:AY39" si="42">I23*24</f>
        <v>40416</v>
      </c>
      <c r="AZ23" s="2">
        <f t="shared" ref="AZ23:AZ39" si="43">AA23*AL23</f>
        <v>2566.4579619919</v>
      </c>
      <c r="BA23" s="2">
        <f t="shared" ref="BA23:BA39" si="44">AY23*AL23</f>
        <v>5678.8521599999995</v>
      </c>
      <c r="BB23" s="13">
        <v>1</v>
      </c>
    </row>
    <row r="24" spans="1:54" x14ac:dyDescent="0.25">
      <c r="A24" s="13">
        <v>28635</v>
      </c>
      <c r="B24" s="13">
        <v>28636</v>
      </c>
      <c r="C24" s="13" t="s">
        <v>97</v>
      </c>
      <c r="D24" s="13">
        <v>2</v>
      </c>
      <c r="E24" s="13">
        <v>610</v>
      </c>
      <c r="F24" s="13">
        <v>8.3830000000000002E-2</v>
      </c>
      <c r="G24" s="13">
        <v>10</v>
      </c>
      <c r="H24" s="13" t="s">
        <v>84</v>
      </c>
      <c r="I24" s="13">
        <v>1585</v>
      </c>
      <c r="J24" s="13">
        <v>0.16766</v>
      </c>
      <c r="K24" s="13">
        <v>3104.6464799999999</v>
      </c>
      <c r="L24" s="13">
        <v>0.17807000000000001</v>
      </c>
      <c r="M24" s="13">
        <v>5654.65283</v>
      </c>
      <c r="N24" s="13">
        <v>47.49</v>
      </c>
      <c r="O24" s="13">
        <v>5152.4775399999999</v>
      </c>
      <c r="P24" s="13">
        <v>0.81269000000000002</v>
      </c>
      <c r="Q24" s="13">
        <v>8889.9267600000003</v>
      </c>
      <c r="R24" s="13">
        <v>17.739999999999998</v>
      </c>
      <c r="S24" s="13">
        <v>4815.1479499999996</v>
      </c>
      <c r="T24" s="13">
        <v>0.50631999999999999</v>
      </c>
      <c r="U24" s="13">
        <v>9906.1298800000004</v>
      </c>
      <c r="V24" s="13">
        <v>45.87</v>
      </c>
      <c r="W24" s="13">
        <v>1977.96289</v>
      </c>
      <c r="X24" s="13">
        <v>0.41598000000000002</v>
      </c>
      <c r="Y24" s="13">
        <v>5671.0800799999997</v>
      </c>
      <c r="Z24" s="13">
        <v>43.77</v>
      </c>
      <c r="AA24" s="13">
        <v>15050.23438</v>
      </c>
      <c r="AB24" s="13">
        <v>1261.66113</v>
      </c>
      <c r="AC24" s="13">
        <v>30121.789059999999</v>
      </c>
      <c r="AD24" s="13">
        <v>42.416519999999998</v>
      </c>
      <c r="AE24" s="13">
        <v>59</v>
      </c>
      <c r="AL24" s="5">
        <f t="shared" si="29"/>
        <v>8.3830000000000002E-2</v>
      </c>
      <c r="AM24" s="14">
        <f t="shared" si="30"/>
        <v>59</v>
      </c>
      <c r="AN24" s="14">
        <f t="shared" si="31"/>
        <v>4.94597</v>
      </c>
      <c r="AO24" s="10">
        <f t="shared" si="32"/>
        <v>4755</v>
      </c>
      <c r="AP24" s="7">
        <f t="shared" si="33"/>
        <v>165.81262906870001</v>
      </c>
      <c r="AQ24" s="7">
        <f t="shared" si="34"/>
        <v>398.61165</v>
      </c>
      <c r="AR24" s="7">
        <f t="shared" si="35"/>
        <v>3.6692391000000004</v>
      </c>
      <c r="AS24" s="13">
        <f t="shared" si="36"/>
        <v>6340</v>
      </c>
      <c r="AT24" s="7">
        <f t="shared" si="37"/>
        <v>431.93219217820001</v>
      </c>
      <c r="AU24" s="7">
        <f t="shared" si="38"/>
        <v>531.48220000000003</v>
      </c>
      <c r="AV24" s="7">
        <f t="shared" si="39"/>
        <v>1.4871441999999999</v>
      </c>
      <c r="AW24" s="7">
        <f t="shared" si="40"/>
        <v>3.8452820999999999</v>
      </c>
      <c r="AX24" s="7">
        <f t="shared" si="41"/>
        <v>3.9810867000000001</v>
      </c>
      <c r="AY24" s="10">
        <f t="shared" si="42"/>
        <v>38040</v>
      </c>
      <c r="AZ24" s="2">
        <f t="shared" si="43"/>
        <v>1261.6611480754</v>
      </c>
      <c r="BA24" s="2">
        <f t="shared" si="44"/>
        <v>3188.8932</v>
      </c>
      <c r="BB24" s="13">
        <v>1</v>
      </c>
    </row>
    <row r="25" spans="1:54" x14ac:dyDescent="0.25">
      <c r="A25" s="13">
        <v>28635</v>
      </c>
      <c r="B25" s="13">
        <v>28637</v>
      </c>
      <c r="C25" s="13" t="s">
        <v>98</v>
      </c>
      <c r="D25" s="13">
        <v>2</v>
      </c>
      <c r="E25" s="13">
        <v>610</v>
      </c>
      <c r="F25" s="13">
        <v>0.24109</v>
      </c>
      <c r="G25" s="13">
        <v>10</v>
      </c>
      <c r="H25" s="13" t="s">
        <v>78</v>
      </c>
      <c r="I25" s="13">
        <v>1684</v>
      </c>
      <c r="J25" s="13">
        <v>0.48218</v>
      </c>
      <c r="K25" s="13">
        <v>2274.1853000000001</v>
      </c>
      <c r="L25" s="13">
        <v>0.12277</v>
      </c>
      <c r="M25" s="13">
        <v>5604.1767600000003</v>
      </c>
      <c r="N25" s="13">
        <v>37.590000000000003</v>
      </c>
      <c r="O25" s="13">
        <v>3665.6186499999999</v>
      </c>
      <c r="P25" s="13">
        <v>0.54418</v>
      </c>
      <c r="Q25" s="13">
        <v>9190.1845699999994</v>
      </c>
      <c r="R25" s="13">
        <v>22.78</v>
      </c>
      <c r="S25" s="13">
        <v>5044.6709000000001</v>
      </c>
      <c r="T25" s="13">
        <v>0.49926999999999999</v>
      </c>
      <c r="U25" s="13">
        <v>9647.0527299999994</v>
      </c>
      <c r="V25" s="13">
        <v>36.61</v>
      </c>
      <c r="W25" s="13">
        <v>3743.53125</v>
      </c>
      <c r="X25" s="13">
        <v>0.74099999999999999</v>
      </c>
      <c r="Y25" s="13">
        <v>5357.8959999999997</v>
      </c>
      <c r="Z25" s="13">
        <v>22.54</v>
      </c>
      <c r="AA25" s="13">
        <v>14728.005859999999</v>
      </c>
      <c r="AB25" s="13">
        <v>3550.7748999999999</v>
      </c>
      <c r="AC25" s="13">
        <v>29799.310549999998</v>
      </c>
      <c r="AD25" s="13">
        <v>126.64275000000001</v>
      </c>
      <c r="AE25" s="13">
        <v>45</v>
      </c>
      <c r="AL25" s="5">
        <f t="shared" si="29"/>
        <v>0.24109</v>
      </c>
      <c r="AM25" s="14">
        <f t="shared" si="30"/>
        <v>45</v>
      </c>
      <c r="AN25" s="14">
        <f t="shared" si="31"/>
        <v>10.84905</v>
      </c>
      <c r="AO25" s="10">
        <f t="shared" si="32"/>
        <v>5052</v>
      </c>
      <c r="AP25" s="7">
        <f t="shared" si="33"/>
        <v>902.52794906249994</v>
      </c>
      <c r="AQ25" s="7">
        <f t="shared" si="34"/>
        <v>1217.98668</v>
      </c>
      <c r="AR25" s="7">
        <f t="shared" si="35"/>
        <v>5.4341685999999996</v>
      </c>
      <c r="AS25" s="13">
        <f t="shared" si="36"/>
        <v>6736</v>
      </c>
      <c r="AT25" s="7">
        <f t="shared" si="37"/>
        <v>883.74400032849996</v>
      </c>
      <c r="AU25" s="7">
        <f t="shared" si="38"/>
        <v>1623.98224</v>
      </c>
      <c r="AV25" s="7">
        <f t="shared" si="39"/>
        <v>5.4920302000000003</v>
      </c>
      <c r="AW25" s="7">
        <f t="shared" si="40"/>
        <v>8.8263049000000002</v>
      </c>
      <c r="AX25" s="7">
        <f t="shared" si="41"/>
        <v>9.0625731000000016</v>
      </c>
      <c r="AY25" s="10">
        <f t="shared" si="42"/>
        <v>40416</v>
      </c>
      <c r="AZ25" s="2">
        <f t="shared" si="43"/>
        <v>3550.7749327873998</v>
      </c>
      <c r="BA25" s="2">
        <f t="shared" si="44"/>
        <v>9743.8934399999998</v>
      </c>
      <c r="BB25" s="13">
        <v>1</v>
      </c>
    </row>
    <row r="26" spans="1:54" x14ac:dyDescent="0.25">
      <c r="A26" s="13">
        <v>28636</v>
      </c>
      <c r="B26" s="13">
        <v>28632</v>
      </c>
      <c r="C26" s="13" t="s">
        <v>93</v>
      </c>
      <c r="D26" s="13">
        <v>2</v>
      </c>
      <c r="E26" s="13">
        <v>610</v>
      </c>
      <c r="F26" s="13">
        <v>0.11015</v>
      </c>
      <c r="G26" s="13">
        <v>10</v>
      </c>
      <c r="H26" s="13" t="s">
        <v>84</v>
      </c>
      <c r="I26" s="13">
        <v>1585</v>
      </c>
      <c r="J26" s="13">
        <v>0.2203</v>
      </c>
      <c r="K26" s="13">
        <v>3059.6252399999998</v>
      </c>
      <c r="L26" s="13">
        <v>0.17549000000000001</v>
      </c>
      <c r="M26" s="13">
        <v>5551.0620099999996</v>
      </c>
      <c r="N26" s="13">
        <v>47.5</v>
      </c>
      <c r="O26" s="13">
        <v>5018.6435499999998</v>
      </c>
      <c r="P26" s="13">
        <v>0.79157999999999995</v>
      </c>
      <c r="Q26" s="13">
        <v>8615.16309</v>
      </c>
      <c r="R26" s="13">
        <v>18.25</v>
      </c>
      <c r="S26" s="13">
        <v>4652.68408</v>
      </c>
      <c r="T26" s="13">
        <v>0.48924000000000001</v>
      </c>
      <c r="U26" s="13">
        <v>9609.8144499999999</v>
      </c>
      <c r="V26" s="13">
        <v>45.99</v>
      </c>
      <c r="W26" s="13">
        <v>1875.9894999999999</v>
      </c>
      <c r="X26" s="13">
        <v>0.39452999999999999</v>
      </c>
      <c r="Y26" s="13">
        <v>5504.4174800000001</v>
      </c>
      <c r="Z26" s="13">
        <v>45.09</v>
      </c>
      <c r="AA26" s="13">
        <v>14606.94238</v>
      </c>
      <c r="AB26" s="13">
        <v>1608.98071</v>
      </c>
      <c r="AC26" s="13">
        <v>29280.457030000001</v>
      </c>
      <c r="AD26" s="13">
        <v>53.113</v>
      </c>
      <c r="AE26" s="13">
        <v>59</v>
      </c>
      <c r="AL26" s="5">
        <f t="shared" si="29"/>
        <v>0.11015</v>
      </c>
      <c r="AM26" s="14">
        <f t="shared" si="30"/>
        <v>59</v>
      </c>
      <c r="AN26" s="14">
        <f t="shared" si="31"/>
        <v>6.49885</v>
      </c>
      <c r="AO26" s="10">
        <f t="shared" si="32"/>
        <v>4755</v>
      </c>
      <c r="AP26" s="7">
        <f t="shared" si="33"/>
        <v>206.64024342499999</v>
      </c>
      <c r="AQ26" s="7">
        <f t="shared" si="34"/>
        <v>523.76324999999997</v>
      </c>
      <c r="AR26" s="7">
        <f t="shared" si="35"/>
        <v>4.9666635000000001</v>
      </c>
      <c r="AS26" s="13">
        <f t="shared" si="36"/>
        <v>6340</v>
      </c>
      <c r="AT26" s="7">
        <f t="shared" si="37"/>
        <v>552.80358703249999</v>
      </c>
      <c r="AU26" s="7">
        <f t="shared" si="38"/>
        <v>698.351</v>
      </c>
      <c r="AV26" s="7">
        <f t="shared" si="39"/>
        <v>2.0102375000000001</v>
      </c>
      <c r="AW26" s="7">
        <f t="shared" si="40"/>
        <v>5.0657985000000005</v>
      </c>
      <c r="AX26" s="7">
        <f t="shared" si="41"/>
        <v>5.2321249999999999</v>
      </c>
      <c r="AY26" s="10">
        <f t="shared" si="42"/>
        <v>38040</v>
      </c>
      <c r="AZ26" s="2">
        <f t="shared" si="43"/>
        <v>1608.954703157</v>
      </c>
      <c r="BA26" s="2">
        <f t="shared" si="44"/>
        <v>4190.1059999999998</v>
      </c>
      <c r="BB26" s="13">
        <v>1</v>
      </c>
    </row>
    <row r="27" spans="1:54" x14ac:dyDescent="0.25">
      <c r="A27" s="13">
        <v>28636</v>
      </c>
      <c r="B27" s="13">
        <v>28635</v>
      </c>
      <c r="C27" s="13" t="s">
        <v>97</v>
      </c>
      <c r="D27" s="13">
        <v>2</v>
      </c>
      <c r="E27" s="13">
        <v>610</v>
      </c>
      <c r="F27" s="13">
        <v>8.3830000000000002E-2</v>
      </c>
      <c r="G27" s="13">
        <v>10</v>
      </c>
      <c r="H27" s="13" t="s">
        <v>84</v>
      </c>
      <c r="I27" s="13">
        <v>1585</v>
      </c>
      <c r="J27" s="13">
        <v>0.16766</v>
      </c>
      <c r="K27" s="13">
        <v>2550.00659</v>
      </c>
      <c r="L27" s="13">
        <v>0.14626</v>
      </c>
      <c r="M27" s="13">
        <v>5654.65283</v>
      </c>
      <c r="N27" s="13">
        <v>47.6</v>
      </c>
      <c r="O27" s="13">
        <v>3737.4489699999999</v>
      </c>
      <c r="P27" s="13">
        <v>0.58950000000000002</v>
      </c>
      <c r="Q27" s="13">
        <v>8889.9267600000003</v>
      </c>
      <c r="R27" s="13">
        <v>23.19</v>
      </c>
      <c r="S27" s="13">
        <v>5090.9814500000002</v>
      </c>
      <c r="T27" s="13">
        <v>0.53532999999999997</v>
      </c>
      <c r="U27" s="13">
        <v>9906.1298800000004</v>
      </c>
      <c r="V27" s="13">
        <v>45.63</v>
      </c>
      <c r="W27" s="13">
        <v>3693.1171899999999</v>
      </c>
      <c r="X27" s="13">
        <v>0.77668000000000004</v>
      </c>
      <c r="Y27" s="13">
        <v>5671.0800799999997</v>
      </c>
      <c r="Z27" s="13">
        <v>23.35</v>
      </c>
      <c r="AA27" s="13">
        <v>15071.554690000001</v>
      </c>
      <c r="AB27" s="13">
        <v>1263.4483600000001</v>
      </c>
      <c r="AC27" s="13">
        <v>30121.789059999999</v>
      </c>
      <c r="AD27" s="13">
        <v>40.613320000000002</v>
      </c>
      <c r="AE27" s="13">
        <v>59</v>
      </c>
      <c r="AL27" s="5">
        <f t="shared" si="29"/>
        <v>8.3830000000000002E-2</v>
      </c>
      <c r="AM27" s="14">
        <f t="shared" si="30"/>
        <v>59</v>
      </c>
      <c r="AN27" s="14">
        <f t="shared" si="31"/>
        <v>4.94597</v>
      </c>
      <c r="AO27" s="10">
        <f t="shared" si="32"/>
        <v>4755</v>
      </c>
      <c r="AP27" s="7">
        <f t="shared" si="33"/>
        <v>309.59401403769999</v>
      </c>
      <c r="AQ27" s="7">
        <f t="shared" si="34"/>
        <v>398.61165</v>
      </c>
      <c r="AR27" s="7">
        <f t="shared" si="35"/>
        <v>1.9574305000000001</v>
      </c>
      <c r="AS27" s="13">
        <f t="shared" si="36"/>
        <v>6340</v>
      </c>
      <c r="AT27" s="7">
        <f t="shared" si="37"/>
        <v>313.31034715509998</v>
      </c>
      <c r="AU27" s="7">
        <f t="shared" si="38"/>
        <v>531.48220000000003</v>
      </c>
      <c r="AV27" s="7">
        <f t="shared" si="39"/>
        <v>1.9440177000000001</v>
      </c>
      <c r="AW27" s="7">
        <f t="shared" si="40"/>
        <v>3.8251629000000005</v>
      </c>
      <c r="AX27" s="7">
        <f t="shared" si="41"/>
        <v>3.9903080000000002</v>
      </c>
      <c r="AY27" s="10">
        <f t="shared" si="42"/>
        <v>38040</v>
      </c>
      <c r="AZ27" s="2">
        <f t="shared" si="43"/>
        <v>1263.4484296627002</v>
      </c>
      <c r="BA27" s="2">
        <f t="shared" si="44"/>
        <v>3188.8932</v>
      </c>
      <c r="BB27" s="13">
        <v>1</v>
      </c>
    </row>
    <row r="28" spans="1:54" x14ac:dyDescent="0.25">
      <c r="A28" s="13">
        <v>28637</v>
      </c>
      <c r="B28" s="13">
        <v>28635</v>
      </c>
      <c r="C28" s="13" t="s">
        <v>98</v>
      </c>
      <c r="D28" s="13">
        <v>2</v>
      </c>
      <c r="E28" s="13">
        <v>610</v>
      </c>
      <c r="F28" s="13">
        <v>0.24109</v>
      </c>
      <c r="G28" s="13">
        <v>10</v>
      </c>
      <c r="H28" s="13" t="s">
        <v>78</v>
      </c>
      <c r="I28" s="13">
        <v>1684</v>
      </c>
      <c r="J28" s="13">
        <v>0.48218</v>
      </c>
      <c r="K28" s="13">
        <v>3329.9917</v>
      </c>
      <c r="L28" s="13">
        <v>0.17977000000000001</v>
      </c>
      <c r="M28" s="13">
        <v>5604.1767600000003</v>
      </c>
      <c r="N28" s="13">
        <v>37.49</v>
      </c>
      <c r="O28" s="13">
        <v>5524.5654299999997</v>
      </c>
      <c r="P28" s="13">
        <v>0.82016</v>
      </c>
      <c r="Q28" s="13">
        <v>9190.1845699999994</v>
      </c>
      <c r="R28" s="13">
        <v>16.52</v>
      </c>
      <c r="S28" s="13">
        <v>4602.3823199999997</v>
      </c>
      <c r="T28" s="13">
        <v>0.45550000000000002</v>
      </c>
      <c r="U28" s="13">
        <v>9647.0527299999994</v>
      </c>
      <c r="V28" s="13">
        <v>36.770000000000003</v>
      </c>
      <c r="W28" s="13">
        <v>1614.36475</v>
      </c>
      <c r="X28" s="13">
        <v>0.31955</v>
      </c>
      <c r="Y28" s="13">
        <v>5357.8959999999997</v>
      </c>
      <c r="Z28" s="13">
        <v>36.69</v>
      </c>
      <c r="AA28" s="13">
        <v>15071.304690000001</v>
      </c>
      <c r="AB28" s="13">
        <v>3633.5407700000001</v>
      </c>
      <c r="AC28" s="13">
        <v>29799.310549999998</v>
      </c>
      <c r="AD28" s="13">
        <v>142.82344000000001</v>
      </c>
      <c r="AE28" s="13">
        <v>45</v>
      </c>
      <c r="AL28" s="5">
        <f t="shared" si="29"/>
        <v>0.24109</v>
      </c>
      <c r="AM28" s="14">
        <f t="shared" si="30"/>
        <v>45</v>
      </c>
      <c r="AN28" s="14">
        <f t="shared" si="31"/>
        <v>10.84905</v>
      </c>
      <c r="AO28" s="10">
        <f t="shared" si="32"/>
        <v>5052</v>
      </c>
      <c r="AP28" s="7">
        <f t="shared" si="33"/>
        <v>389.20719757749998</v>
      </c>
      <c r="AQ28" s="7">
        <f t="shared" si="34"/>
        <v>1217.98668</v>
      </c>
      <c r="AR28" s="7">
        <f t="shared" si="35"/>
        <v>8.8455920999999993</v>
      </c>
      <c r="AS28" s="13">
        <f t="shared" si="36"/>
        <v>6736</v>
      </c>
      <c r="AT28" s="7">
        <f t="shared" si="37"/>
        <v>1331.9174795187</v>
      </c>
      <c r="AU28" s="7">
        <f t="shared" si="38"/>
        <v>1623.98224</v>
      </c>
      <c r="AV28" s="7">
        <f t="shared" si="39"/>
        <v>3.9828068000000001</v>
      </c>
      <c r="AW28" s="7">
        <f t="shared" si="40"/>
        <v>8.8648793000000001</v>
      </c>
      <c r="AX28" s="7">
        <f t="shared" si="41"/>
        <v>9.0384641000000006</v>
      </c>
      <c r="AY28" s="10">
        <f t="shared" si="42"/>
        <v>40416</v>
      </c>
      <c r="AZ28" s="2">
        <f t="shared" si="43"/>
        <v>3633.5408477121</v>
      </c>
      <c r="BA28" s="2">
        <f t="shared" si="44"/>
        <v>9743.8934399999998</v>
      </c>
      <c r="BB28" s="13">
        <v>1</v>
      </c>
    </row>
    <row r="29" spans="1:54" x14ac:dyDescent="0.25">
      <c r="A29" s="13">
        <v>28640</v>
      </c>
      <c r="B29" s="13">
        <v>28697</v>
      </c>
      <c r="C29" s="13" t="s">
        <v>99</v>
      </c>
      <c r="D29" s="13">
        <v>1</v>
      </c>
      <c r="E29" s="13">
        <v>611</v>
      </c>
      <c r="F29" s="13">
        <v>1.2170700000000001</v>
      </c>
      <c r="G29" s="13">
        <v>11</v>
      </c>
      <c r="H29" s="13" t="s">
        <v>95</v>
      </c>
      <c r="I29" s="13">
        <v>752</v>
      </c>
      <c r="J29" s="13">
        <v>1.2170700000000001</v>
      </c>
      <c r="K29" s="13">
        <v>1146.29358</v>
      </c>
      <c r="L29" s="13">
        <v>0.13858000000000001</v>
      </c>
      <c r="M29" s="13">
        <v>2137.4184599999999</v>
      </c>
      <c r="N29" s="13">
        <v>52.76</v>
      </c>
      <c r="O29" s="13">
        <v>1606.41101</v>
      </c>
      <c r="P29" s="13">
        <v>0.53405000000000002</v>
      </c>
      <c r="Q29" s="13">
        <v>3162.4963400000001</v>
      </c>
      <c r="R29" s="13">
        <v>43.09</v>
      </c>
      <c r="S29" s="13">
        <v>1872.93335</v>
      </c>
      <c r="T29" s="13">
        <v>0.41510000000000002</v>
      </c>
      <c r="U29" s="13">
        <v>3786.8349600000001</v>
      </c>
      <c r="V29" s="13">
        <v>52.5</v>
      </c>
      <c r="W29" s="13">
        <v>1049.87354</v>
      </c>
      <c r="X29" s="13">
        <v>0.46537000000000001</v>
      </c>
      <c r="Y29" s="13">
        <v>2166.6503899999998</v>
      </c>
      <c r="Z29" s="13">
        <v>51.58</v>
      </c>
      <c r="AA29" s="13">
        <v>5675.5117200000004</v>
      </c>
      <c r="AB29" s="13">
        <v>6907.4946300000001</v>
      </c>
      <c r="AC29" s="13">
        <v>11253.400390000001</v>
      </c>
      <c r="AD29" s="13">
        <v>140.00702000000001</v>
      </c>
      <c r="AE29" s="13">
        <v>54</v>
      </c>
      <c r="AL29" s="5">
        <f t="shared" si="29"/>
        <v>1.2170700000000001</v>
      </c>
      <c r="AM29" s="14">
        <f t="shared" si="30"/>
        <v>54</v>
      </c>
      <c r="AN29" s="14">
        <f t="shared" si="31"/>
        <v>65.72178000000001</v>
      </c>
      <c r="AO29" s="10">
        <f t="shared" si="32"/>
        <v>2256</v>
      </c>
      <c r="AP29" s="7">
        <f t="shared" si="33"/>
        <v>1277.7695893278001</v>
      </c>
      <c r="AQ29" s="7">
        <f t="shared" si="34"/>
        <v>2745.7099200000002</v>
      </c>
      <c r="AR29" s="7">
        <f t="shared" si="35"/>
        <v>62.776470600000003</v>
      </c>
      <c r="AS29" s="13">
        <f t="shared" si="36"/>
        <v>3008</v>
      </c>
      <c r="AT29" s="7">
        <f t="shared" si="37"/>
        <v>1955.1146479407003</v>
      </c>
      <c r="AU29" s="7">
        <f t="shared" si="38"/>
        <v>3660.9465600000003</v>
      </c>
      <c r="AV29" s="7">
        <f t="shared" si="39"/>
        <v>52.443546300000008</v>
      </c>
      <c r="AW29" s="7">
        <f t="shared" si="40"/>
        <v>63.896175000000007</v>
      </c>
      <c r="AX29" s="7">
        <f t="shared" si="41"/>
        <v>64.212613200000007</v>
      </c>
      <c r="AY29" s="10">
        <f t="shared" si="42"/>
        <v>18048</v>
      </c>
      <c r="AZ29" s="2">
        <f t="shared" si="43"/>
        <v>6907.4950490604015</v>
      </c>
      <c r="BA29" s="2">
        <f t="shared" si="44"/>
        <v>21965.679360000002</v>
      </c>
      <c r="BB29" s="13">
        <v>1</v>
      </c>
    </row>
    <row r="30" spans="1:54" x14ac:dyDescent="0.25">
      <c r="A30" s="13">
        <v>28640</v>
      </c>
      <c r="B30" s="13">
        <v>40965</v>
      </c>
      <c r="C30" s="13" t="s">
        <v>100</v>
      </c>
      <c r="D30" s="13">
        <v>1</v>
      </c>
      <c r="E30" s="13">
        <v>611</v>
      </c>
      <c r="F30" s="13">
        <v>0.60272999999999999</v>
      </c>
      <c r="G30" s="13">
        <v>11</v>
      </c>
      <c r="H30" s="13" t="s">
        <v>95</v>
      </c>
      <c r="I30" s="13">
        <v>752</v>
      </c>
      <c r="J30" s="13">
        <v>0.60272999999999999</v>
      </c>
      <c r="K30" s="13">
        <v>1098.6501499999999</v>
      </c>
      <c r="L30" s="13">
        <v>0.13281999999999999</v>
      </c>
      <c r="M30" s="13">
        <v>2366.6303699999999</v>
      </c>
      <c r="N30" s="13">
        <v>51.54</v>
      </c>
      <c r="O30" s="13">
        <v>1767.04846</v>
      </c>
      <c r="P30" s="13">
        <v>0.58745000000000003</v>
      </c>
      <c r="Q30" s="13">
        <v>3602.4560499999998</v>
      </c>
      <c r="R30" s="13">
        <v>34.69</v>
      </c>
      <c r="S30" s="13">
        <v>2156.1782199999998</v>
      </c>
      <c r="T30" s="13">
        <v>0.47788000000000003</v>
      </c>
      <c r="U30" s="13">
        <v>4257.4975599999998</v>
      </c>
      <c r="V30" s="13">
        <v>50.85</v>
      </c>
      <c r="W30" s="13">
        <v>1270.2862500000001</v>
      </c>
      <c r="X30" s="13">
        <v>0.56306999999999996</v>
      </c>
      <c r="Y30" s="13">
        <v>2459.6127900000001</v>
      </c>
      <c r="Z30" s="13">
        <v>46.65</v>
      </c>
      <c r="AA30" s="13">
        <v>6292.16309</v>
      </c>
      <c r="AB30" s="13">
        <v>3792.47534</v>
      </c>
      <c r="AC30" s="13">
        <v>12686.197270000001</v>
      </c>
      <c r="AD30" s="13">
        <v>85.519909999999996</v>
      </c>
      <c r="AE30" s="13">
        <v>54</v>
      </c>
      <c r="AL30" s="5">
        <f t="shared" si="29"/>
        <v>0.60272999999999999</v>
      </c>
      <c r="AM30" s="14">
        <f t="shared" si="30"/>
        <v>54</v>
      </c>
      <c r="AN30" s="14">
        <f t="shared" si="31"/>
        <v>32.547420000000002</v>
      </c>
      <c r="AO30" s="10">
        <f t="shared" si="32"/>
        <v>2256</v>
      </c>
      <c r="AP30" s="7">
        <f t="shared" si="33"/>
        <v>765.63963146250001</v>
      </c>
      <c r="AQ30" s="7">
        <f t="shared" si="34"/>
        <v>1359.7588799999999</v>
      </c>
      <c r="AR30" s="7">
        <f t="shared" si="35"/>
        <v>28.117354499999998</v>
      </c>
      <c r="AS30" s="13">
        <f t="shared" si="36"/>
        <v>3008</v>
      </c>
      <c r="AT30" s="7">
        <f t="shared" si="37"/>
        <v>1065.0531182958</v>
      </c>
      <c r="AU30" s="7">
        <f t="shared" si="38"/>
        <v>1813.0118399999999</v>
      </c>
      <c r="AV30" s="7">
        <f t="shared" si="39"/>
        <v>20.908703699999997</v>
      </c>
      <c r="AW30" s="7">
        <f t="shared" si="40"/>
        <v>30.648820499999999</v>
      </c>
      <c r="AX30" s="7">
        <f t="shared" si="41"/>
        <v>31.064704199999998</v>
      </c>
      <c r="AY30" s="10">
        <f t="shared" si="42"/>
        <v>18048</v>
      </c>
      <c r="AZ30" s="2">
        <f t="shared" si="43"/>
        <v>3792.4754592356999</v>
      </c>
      <c r="BA30" s="2">
        <f t="shared" si="44"/>
        <v>10878.071039999999</v>
      </c>
      <c r="BB30" s="13">
        <v>1</v>
      </c>
    </row>
    <row r="31" spans="1:54" x14ac:dyDescent="0.25">
      <c r="A31" s="13">
        <v>28694</v>
      </c>
      <c r="B31" s="13">
        <v>28628</v>
      </c>
      <c r="C31" s="13" t="s">
        <v>83</v>
      </c>
      <c r="D31" s="13">
        <v>1</v>
      </c>
      <c r="E31" s="13">
        <v>611</v>
      </c>
      <c r="F31" s="13">
        <v>0.85479000000000005</v>
      </c>
      <c r="G31" s="13">
        <v>11</v>
      </c>
      <c r="H31" s="13" t="s">
        <v>84</v>
      </c>
      <c r="I31" s="13">
        <v>752</v>
      </c>
      <c r="J31" s="13">
        <v>0.85479000000000005</v>
      </c>
      <c r="K31" s="13">
        <v>1287.88257</v>
      </c>
      <c r="L31" s="13">
        <v>0.15569</v>
      </c>
      <c r="M31" s="13">
        <v>2339.9187000000002</v>
      </c>
      <c r="N31" s="13">
        <v>52.22</v>
      </c>
      <c r="O31" s="13">
        <v>1688.0773899999999</v>
      </c>
      <c r="P31" s="13">
        <v>0.56120000000000003</v>
      </c>
      <c r="Q31" s="13">
        <v>2781.0788600000001</v>
      </c>
      <c r="R31" s="13">
        <v>39.06</v>
      </c>
      <c r="S31" s="13">
        <v>1810.9976799999999</v>
      </c>
      <c r="T31" s="13">
        <v>0.40137</v>
      </c>
      <c r="U31" s="13">
        <v>3774.4921899999999</v>
      </c>
      <c r="V31" s="13">
        <v>51.89</v>
      </c>
      <c r="W31" s="13">
        <v>529.85973999999999</v>
      </c>
      <c r="X31" s="13">
        <v>0.23487</v>
      </c>
      <c r="Y31" s="13">
        <v>1777.89941</v>
      </c>
      <c r="Z31" s="13">
        <v>51.97</v>
      </c>
      <c r="AA31" s="13">
        <v>5316.8173800000004</v>
      </c>
      <c r="AB31" s="13">
        <v>4544.7622099999999</v>
      </c>
      <c r="AC31" s="13">
        <v>10673.38867</v>
      </c>
      <c r="AD31" s="13">
        <v>96.571079999999995</v>
      </c>
      <c r="AE31" s="13">
        <v>54</v>
      </c>
      <c r="AL31" s="5">
        <f t="shared" si="29"/>
        <v>0.85479000000000005</v>
      </c>
      <c r="AM31" s="14">
        <f t="shared" si="30"/>
        <v>54</v>
      </c>
      <c r="AN31" s="14">
        <f t="shared" si="31"/>
        <v>46.158660000000005</v>
      </c>
      <c r="AO31" s="10">
        <f t="shared" si="32"/>
        <v>2256</v>
      </c>
      <c r="AP31" s="7">
        <f t="shared" si="33"/>
        <v>452.91880715460002</v>
      </c>
      <c r="AQ31" s="7">
        <f t="shared" si="34"/>
        <v>1928.40624</v>
      </c>
      <c r="AR31" s="7">
        <f t="shared" si="35"/>
        <v>44.423436299999999</v>
      </c>
      <c r="AS31" s="13">
        <f t="shared" si="36"/>
        <v>3008</v>
      </c>
      <c r="AT31" s="7">
        <f t="shared" si="37"/>
        <v>1442.9516721980999</v>
      </c>
      <c r="AU31" s="7">
        <f t="shared" si="38"/>
        <v>2571.2083200000002</v>
      </c>
      <c r="AV31" s="7">
        <f t="shared" si="39"/>
        <v>33.388097400000007</v>
      </c>
      <c r="AW31" s="7">
        <f t="shared" si="40"/>
        <v>44.355053100000006</v>
      </c>
      <c r="AX31" s="7">
        <f t="shared" si="41"/>
        <v>44.637133800000001</v>
      </c>
      <c r="AY31" s="10">
        <f t="shared" si="42"/>
        <v>18048</v>
      </c>
      <c r="AZ31" s="2">
        <f t="shared" si="43"/>
        <v>4544.7623282502009</v>
      </c>
      <c r="BA31" s="2">
        <f t="shared" si="44"/>
        <v>15427.24992</v>
      </c>
      <c r="BB31" s="13">
        <v>1</v>
      </c>
    </row>
    <row r="32" spans="1:54" x14ac:dyDescent="0.25">
      <c r="A32" s="13">
        <v>28694</v>
      </c>
      <c r="B32" s="13">
        <v>28629</v>
      </c>
      <c r="C32" s="13" t="s">
        <v>88</v>
      </c>
      <c r="D32" s="13">
        <v>2</v>
      </c>
      <c r="E32" s="13">
        <v>611</v>
      </c>
      <c r="F32" s="13">
        <v>0.26394000000000001</v>
      </c>
      <c r="G32" s="13">
        <v>11</v>
      </c>
      <c r="H32" s="13" t="s">
        <v>84</v>
      </c>
      <c r="I32" s="13">
        <v>1447</v>
      </c>
      <c r="J32" s="13">
        <v>0.52788000000000002</v>
      </c>
      <c r="K32" s="13">
        <v>1333.54333</v>
      </c>
      <c r="L32" s="13">
        <v>8.3779999999999993E-2</v>
      </c>
      <c r="M32" s="13">
        <v>2974.9697299999998</v>
      </c>
      <c r="N32" s="13">
        <v>48.63</v>
      </c>
      <c r="O32" s="13">
        <v>1754.20361</v>
      </c>
      <c r="P32" s="13">
        <v>0.30308000000000002</v>
      </c>
      <c r="Q32" s="13">
        <v>4198.2871100000002</v>
      </c>
      <c r="R32" s="13">
        <v>45.85</v>
      </c>
      <c r="S32" s="13">
        <v>2631.6452599999998</v>
      </c>
      <c r="T32" s="13">
        <v>0.30312</v>
      </c>
      <c r="U32" s="13">
        <v>5072.9047899999996</v>
      </c>
      <c r="V32" s="13">
        <v>47.9</v>
      </c>
      <c r="W32" s="13">
        <v>1771.9478799999999</v>
      </c>
      <c r="X32" s="13">
        <v>0.40819</v>
      </c>
      <c r="Y32" s="13">
        <v>2720.1884799999998</v>
      </c>
      <c r="Z32" s="13">
        <v>45.77</v>
      </c>
      <c r="AA32" s="13">
        <v>7491.3398399999996</v>
      </c>
      <c r="AB32" s="13">
        <v>1977.2644</v>
      </c>
      <c r="AC32" s="13">
        <v>14966.349609999999</v>
      </c>
      <c r="AD32" s="13">
        <v>42.055259999999997</v>
      </c>
      <c r="AE32" s="13">
        <v>59</v>
      </c>
      <c r="AL32" s="5">
        <f t="shared" si="29"/>
        <v>0.26394000000000001</v>
      </c>
      <c r="AM32" s="14">
        <f t="shared" si="30"/>
        <v>59</v>
      </c>
      <c r="AN32" s="14">
        <f t="shared" si="31"/>
        <v>15.572460000000001</v>
      </c>
      <c r="AO32" s="10">
        <f t="shared" si="32"/>
        <v>4341</v>
      </c>
      <c r="AP32" s="7">
        <f t="shared" si="33"/>
        <v>467.68792344719998</v>
      </c>
      <c r="AQ32" s="7">
        <f t="shared" si="34"/>
        <v>1145.7635399999999</v>
      </c>
      <c r="AR32" s="7">
        <f t="shared" si="35"/>
        <v>12.080533800000001</v>
      </c>
      <c r="AS32" s="13">
        <f t="shared" si="36"/>
        <v>5788</v>
      </c>
      <c r="AT32" s="7">
        <f t="shared" si="37"/>
        <v>463.00450082340001</v>
      </c>
      <c r="AU32" s="7">
        <f t="shared" si="38"/>
        <v>1527.68472</v>
      </c>
      <c r="AV32" s="7">
        <f t="shared" si="39"/>
        <v>12.101649</v>
      </c>
      <c r="AW32" s="7">
        <f t="shared" si="40"/>
        <v>12.642726</v>
      </c>
      <c r="AX32" s="7">
        <f t="shared" si="41"/>
        <v>12.835402200000001</v>
      </c>
      <c r="AY32" s="10">
        <f t="shared" si="42"/>
        <v>34728</v>
      </c>
      <c r="AZ32" s="2">
        <f t="shared" si="43"/>
        <v>1977.2642373695999</v>
      </c>
      <c r="BA32" s="2">
        <f t="shared" si="44"/>
        <v>9166.1083199999994</v>
      </c>
      <c r="BB32" s="13">
        <v>1</v>
      </c>
    </row>
    <row r="33" spans="1:54" x14ac:dyDescent="0.25">
      <c r="A33" s="13">
        <v>28697</v>
      </c>
      <c r="B33" s="13">
        <v>28632</v>
      </c>
      <c r="C33" s="13" t="s">
        <v>94</v>
      </c>
      <c r="D33" s="13">
        <v>1</v>
      </c>
      <c r="E33" s="13">
        <v>611</v>
      </c>
      <c r="F33" s="13">
        <v>0.39350000000000002</v>
      </c>
      <c r="G33" s="13">
        <v>11</v>
      </c>
      <c r="H33" s="13" t="s">
        <v>95</v>
      </c>
      <c r="I33" s="13">
        <v>752</v>
      </c>
      <c r="J33" s="13">
        <v>0.39350000000000002</v>
      </c>
      <c r="K33" s="13">
        <v>1146.29358</v>
      </c>
      <c r="L33" s="13">
        <v>0.13858000000000001</v>
      </c>
      <c r="M33" s="13">
        <v>2137.4184599999999</v>
      </c>
      <c r="N33" s="13">
        <v>48.32</v>
      </c>
      <c r="O33" s="13">
        <v>1606.41101</v>
      </c>
      <c r="P33" s="13">
        <v>0.53405000000000002</v>
      </c>
      <c r="Q33" s="13">
        <v>3162.4963400000001</v>
      </c>
      <c r="R33" s="13">
        <v>30.28</v>
      </c>
      <c r="S33" s="13">
        <v>1872.93335</v>
      </c>
      <c r="T33" s="13">
        <v>0.41510000000000002</v>
      </c>
      <c r="U33" s="13">
        <v>3786.8349600000001</v>
      </c>
      <c r="V33" s="13">
        <v>47.63</v>
      </c>
      <c r="W33" s="13">
        <v>1049.87354</v>
      </c>
      <c r="X33" s="13">
        <v>0.46537000000000001</v>
      </c>
      <c r="Y33" s="13">
        <v>2166.6503899999998</v>
      </c>
      <c r="Z33" s="13">
        <v>45.34</v>
      </c>
      <c r="AA33" s="13">
        <v>5675.5117200000004</v>
      </c>
      <c r="AB33" s="13">
        <v>2233.3137200000001</v>
      </c>
      <c r="AC33" s="13">
        <v>11253.400390000001</v>
      </c>
      <c r="AD33" s="13">
        <v>54.796039999999998</v>
      </c>
      <c r="AE33" s="13">
        <v>54</v>
      </c>
      <c r="AL33" s="5">
        <f t="shared" si="29"/>
        <v>0.39350000000000002</v>
      </c>
      <c r="AM33" s="14">
        <f t="shared" si="30"/>
        <v>54</v>
      </c>
      <c r="AN33" s="14">
        <f t="shared" si="31"/>
        <v>21.249000000000002</v>
      </c>
      <c r="AO33" s="10">
        <f t="shared" si="32"/>
        <v>2256</v>
      </c>
      <c r="AP33" s="7">
        <f t="shared" si="33"/>
        <v>413.12523799000002</v>
      </c>
      <c r="AQ33" s="7">
        <f t="shared" si="34"/>
        <v>887.73599999999999</v>
      </c>
      <c r="AR33" s="7">
        <f t="shared" si="35"/>
        <v>17.841290000000001</v>
      </c>
      <c r="AS33" s="13">
        <f t="shared" si="36"/>
        <v>3008</v>
      </c>
      <c r="AT33" s="7">
        <f t="shared" si="37"/>
        <v>632.12273243499999</v>
      </c>
      <c r="AU33" s="7">
        <f t="shared" si="38"/>
        <v>1183.6480000000001</v>
      </c>
      <c r="AV33" s="7">
        <f t="shared" si="39"/>
        <v>11.915180000000001</v>
      </c>
      <c r="AW33" s="7">
        <f t="shared" si="40"/>
        <v>18.742405000000002</v>
      </c>
      <c r="AX33" s="7">
        <f t="shared" si="41"/>
        <v>19.013920000000002</v>
      </c>
      <c r="AY33" s="10">
        <f t="shared" si="42"/>
        <v>18048</v>
      </c>
      <c r="AZ33" s="2">
        <f t="shared" si="43"/>
        <v>2233.3138618200001</v>
      </c>
      <c r="BA33" s="2">
        <f t="shared" si="44"/>
        <v>7101.8879999999999</v>
      </c>
      <c r="BB33" s="13">
        <v>1</v>
      </c>
    </row>
    <row r="34" spans="1:54" x14ac:dyDescent="0.25">
      <c r="A34" s="13">
        <v>28697</v>
      </c>
      <c r="B34" s="13">
        <v>28640</v>
      </c>
      <c r="C34" s="13" t="s">
        <v>99</v>
      </c>
      <c r="D34" s="13">
        <v>1</v>
      </c>
      <c r="E34" s="13">
        <v>611</v>
      </c>
      <c r="F34" s="13">
        <v>1.2170700000000001</v>
      </c>
      <c r="G34" s="13">
        <v>11</v>
      </c>
      <c r="H34" s="13" t="s">
        <v>95</v>
      </c>
      <c r="I34" s="13">
        <v>752</v>
      </c>
      <c r="J34" s="13">
        <v>1.2170700000000001</v>
      </c>
      <c r="K34" s="13">
        <v>991.12487999999996</v>
      </c>
      <c r="L34" s="13">
        <v>0.11982</v>
      </c>
      <c r="M34" s="13">
        <v>2137.4184599999999</v>
      </c>
      <c r="N34" s="13">
        <v>52.77</v>
      </c>
      <c r="O34" s="13">
        <v>1556.08545</v>
      </c>
      <c r="P34" s="13">
        <v>0.51732</v>
      </c>
      <c r="Q34" s="13">
        <v>3162.4963400000001</v>
      </c>
      <c r="R34" s="13">
        <v>43.64</v>
      </c>
      <c r="S34" s="13">
        <v>1913.90149</v>
      </c>
      <c r="T34" s="13">
        <v>0.42418</v>
      </c>
      <c r="U34" s="13">
        <v>3786.8349600000001</v>
      </c>
      <c r="V34" s="13">
        <v>52.48</v>
      </c>
      <c r="W34" s="13">
        <v>1116.7768599999999</v>
      </c>
      <c r="X34" s="13">
        <v>0.49503000000000003</v>
      </c>
      <c r="Y34" s="13">
        <v>2166.6503899999998</v>
      </c>
      <c r="Z34" s="13">
        <v>51.35</v>
      </c>
      <c r="AA34" s="13">
        <v>5577.8886700000003</v>
      </c>
      <c r="AB34" s="13">
        <v>6788.68066</v>
      </c>
      <c r="AC34" s="13">
        <v>11253.400390000001</v>
      </c>
      <c r="AD34" s="13">
        <v>137.11118999999999</v>
      </c>
      <c r="AE34" s="13">
        <v>54</v>
      </c>
      <c r="AL34" s="5">
        <f t="shared" si="29"/>
        <v>1.2170700000000001</v>
      </c>
      <c r="AM34" s="14">
        <f t="shared" si="30"/>
        <v>54</v>
      </c>
      <c r="AN34" s="14">
        <f t="shared" si="31"/>
        <v>65.72178000000001</v>
      </c>
      <c r="AO34" s="10">
        <f t="shared" si="32"/>
        <v>2256</v>
      </c>
      <c r="AP34" s="7">
        <f t="shared" si="33"/>
        <v>1359.1956130002</v>
      </c>
      <c r="AQ34" s="7">
        <f t="shared" si="34"/>
        <v>2745.7099200000002</v>
      </c>
      <c r="AR34" s="7">
        <f t="shared" si="35"/>
        <v>62.496544500000006</v>
      </c>
      <c r="AS34" s="13">
        <f t="shared" si="36"/>
        <v>3008</v>
      </c>
      <c r="AT34" s="7">
        <f t="shared" si="37"/>
        <v>1893.8649186315001</v>
      </c>
      <c r="AU34" s="7">
        <f t="shared" si="38"/>
        <v>3660.9465600000003</v>
      </c>
      <c r="AV34" s="7">
        <f t="shared" si="39"/>
        <v>53.112934800000005</v>
      </c>
      <c r="AW34" s="7">
        <f t="shared" si="40"/>
        <v>63.871833600000002</v>
      </c>
      <c r="AX34" s="7">
        <f t="shared" si="41"/>
        <v>64.224783900000006</v>
      </c>
      <c r="AY34" s="10">
        <f t="shared" si="42"/>
        <v>18048</v>
      </c>
      <c r="AZ34" s="2">
        <f t="shared" si="43"/>
        <v>6788.6809635969012</v>
      </c>
      <c r="BA34" s="2">
        <f t="shared" si="44"/>
        <v>21965.679360000002</v>
      </c>
      <c r="BB34" s="13">
        <v>1</v>
      </c>
    </row>
    <row r="35" spans="1:54" x14ac:dyDescent="0.25">
      <c r="A35" s="13">
        <v>29669</v>
      </c>
      <c r="B35" s="13">
        <v>28631</v>
      </c>
      <c r="C35" s="13" t="s">
        <v>90</v>
      </c>
      <c r="D35" s="13">
        <v>1</v>
      </c>
      <c r="E35" s="13">
        <v>616</v>
      </c>
      <c r="F35" s="13">
        <v>0.28138000000000002</v>
      </c>
      <c r="G35" s="13">
        <v>16</v>
      </c>
      <c r="H35" s="13" t="s">
        <v>91</v>
      </c>
      <c r="I35" s="13">
        <v>761</v>
      </c>
      <c r="J35" s="13">
        <v>0.28138000000000002</v>
      </c>
      <c r="K35" s="13">
        <v>0</v>
      </c>
      <c r="L35" s="13">
        <v>0</v>
      </c>
      <c r="M35" s="13">
        <v>0</v>
      </c>
      <c r="N35" s="13">
        <v>34.9</v>
      </c>
      <c r="O35" s="13">
        <v>0</v>
      </c>
      <c r="P35" s="13">
        <v>0</v>
      </c>
      <c r="Q35" s="13">
        <v>0</v>
      </c>
      <c r="R35" s="13">
        <v>34.9</v>
      </c>
      <c r="S35" s="13">
        <v>0</v>
      </c>
      <c r="T35" s="13">
        <v>0</v>
      </c>
      <c r="U35" s="13">
        <v>0</v>
      </c>
      <c r="V35" s="13">
        <v>34.9</v>
      </c>
      <c r="W35" s="13">
        <v>0</v>
      </c>
      <c r="X35" s="13">
        <v>0</v>
      </c>
      <c r="Y35" s="13">
        <v>0</v>
      </c>
      <c r="Z35" s="13">
        <v>34.9</v>
      </c>
      <c r="AA35" s="13">
        <v>0</v>
      </c>
      <c r="AB35" s="13">
        <v>0</v>
      </c>
      <c r="AC35" s="13">
        <v>0</v>
      </c>
      <c r="AD35" s="13">
        <v>0</v>
      </c>
      <c r="AE35" s="13">
        <v>40.5</v>
      </c>
      <c r="AL35" s="5">
        <f t="shared" si="29"/>
        <v>0.28138000000000002</v>
      </c>
      <c r="AM35" s="14">
        <f t="shared" si="30"/>
        <v>40.5</v>
      </c>
      <c r="AN35" s="14">
        <f t="shared" si="31"/>
        <v>11.395890000000001</v>
      </c>
      <c r="AO35" s="10">
        <f t="shared" si="32"/>
        <v>2283</v>
      </c>
      <c r="AP35" s="7">
        <f t="shared" si="33"/>
        <v>0</v>
      </c>
      <c r="AQ35" s="7">
        <f t="shared" si="34"/>
        <v>642.39053999999999</v>
      </c>
      <c r="AR35" s="7">
        <f t="shared" si="35"/>
        <v>9.8201619999999998</v>
      </c>
      <c r="AS35" s="13">
        <f t="shared" si="36"/>
        <v>3044</v>
      </c>
      <c r="AT35" s="7">
        <f t="shared" si="37"/>
        <v>0</v>
      </c>
      <c r="AU35" s="7">
        <f t="shared" si="38"/>
        <v>856.5207200000001</v>
      </c>
      <c r="AV35" s="7">
        <f t="shared" si="39"/>
        <v>9.8201619999999998</v>
      </c>
      <c r="AW35" s="7">
        <f t="shared" si="40"/>
        <v>9.8201619999999998</v>
      </c>
      <c r="AX35" s="7">
        <f t="shared" si="41"/>
        <v>9.8201619999999998</v>
      </c>
      <c r="AY35" s="10">
        <f t="shared" si="42"/>
        <v>18264</v>
      </c>
      <c r="AZ35" s="2">
        <f t="shared" si="43"/>
        <v>0</v>
      </c>
      <c r="BA35" s="2">
        <f t="shared" si="44"/>
        <v>5139.1243199999999</v>
      </c>
      <c r="BB35" s="13">
        <v>1</v>
      </c>
    </row>
    <row r="36" spans="1:54" x14ac:dyDescent="0.25">
      <c r="A36" s="13">
        <v>29669</v>
      </c>
      <c r="B36" s="13">
        <v>33228</v>
      </c>
      <c r="C36" s="13" t="s">
        <v>101</v>
      </c>
      <c r="D36" s="13">
        <v>1</v>
      </c>
      <c r="E36" s="13">
        <v>616</v>
      </c>
      <c r="F36" s="13">
        <v>0.49729000000000001</v>
      </c>
      <c r="G36" s="13">
        <v>16</v>
      </c>
      <c r="H36" s="13" t="s">
        <v>91</v>
      </c>
      <c r="I36" s="13">
        <v>761</v>
      </c>
      <c r="J36" s="13">
        <v>0.49729000000000001</v>
      </c>
      <c r="K36" s="13">
        <v>0</v>
      </c>
      <c r="L36" s="13">
        <v>0</v>
      </c>
      <c r="M36" s="13">
        <v>0</v>
      </c>
      <c r="N36" s="13">
        <v>37.85</v>
      </c>
      <c r="O36" s="13">
        <v>0</v>
      </c>
      <c r="P36" s="13">
        <v>0</v>
      </c>
      <c r="Q36" s="13">
        <v>0</v>
      </c>
      <c r="R36" s="13">
        <v>37.85</v>
      </c>
      <c r="S36" s="13">
        <v>0</v>
      </c>
      <c r="T36" s="13">
        <v>0</v>
      </c>
      <c r="U36" s="13">
        <v>0</v>
      </c>
      <c r="V36" s="13">
        <v>37.85</v>
      </c>
      <c r="W36" s="13">
        <v>0</v>
      </c>
      <c r="X36" s="13">
        <v>0</v>
      </c>
      <c r="Y36" s="13">
        <v>0</v>
      </c>
      <c r="Z36" s="13">
        <v>37.85</v>
      </c>
      <c r="AA36" s="13">
        <v>0</v>
      </c>
      <c r="AB36" s="13">
        <v>0</v>
      </c>
      <c r="AC36" s="13">
        <v>0</v>
      </c>
      <c r="AD36" s="13">
        <v>0</v>
      </c>
      <c r="AE36" s="13">
        <v>40.5</v>
      </c>
      <c r="AL36" s="5">
        <f t="shared" si="29"/>
        <v>0.49729000000000001</v>
      </c>
      <c r="AM36" s="14">
        <f t="shared" si="30"/>
        <v>40.5</v>
      </c>
      <c r="AN36" s="14">
        <f t="shared" si="31"/>
        <v>20.140245</v>
      </c>
      <c r="AO36" s="10">
        <f t="shared" si="32"/>
        <v>2283</v>
      </c>
      <c r="AP36" s="7">
        <f t="shared" si="33"/>
        <v>0</v>
      </c>
      <c r="AQ36" s="7">
        <f t="shared" si="34"/>
        <v>1135.3130699999999</v>
      </c>
      <c r="AR36" s="7">
        <f t="shared" si="35"/>
        <v>18.822426500000002</v>
      </c>
      <c r="AS36" s="13">
        <f t="shared" si="36"/>
        <v>3044</v>
      </c>
      <c r="AT36" s="7">
        <f t="shared" si="37"/>
        <v>0</v>
      </c>
      <c r="AU36" s="7">
        <f t="shared" si="38"/>
        <v>1513.7507600000001</v>
      </c>
      <c r="AV36" s="7">
        <f t="shared" si="39"/>
        <v>18.822426500000002</v>
      </c>
      <c r="AW36" s="7">
        <f t="shared" si="40"/>
        <v>18.822426500000002</v>
      </c>
      <c r="AX36" s="7">
        <f t="shared" si="41"/>
        <v>18.822426500000002</v>
      </c>
      <c r="AY36" s="10">
        <f t="shared" si="42"/>
        <v>18264</v>
      </c>
      <c r="AZ36" s="2">
        <f t="shared" si="43"/>
        <v>0</v>
      </c>
      <c r="BA36" s="2">
        <f t="shared" si="44"/>
        <v>9082.5045599999994</v>
      </c>
      <c r="BB36" s="13">
        <v>1</v>
      </c>
    </row>
    <row r="37" spans="1:54" x14ac:dyDescent="0.25">
      <c r="A37" s="13">
        <v>33228</v>
      </c>
      <c r="B37" s="13">
        <v>29669</v>
      </c>
      <c r="C37" s="13" t="s">
        <v>101</v>
      </c>
      <c r="D37" s="13">
        <v>1</v>
      </c>
      <c r="E37" s="13">
        <v>616</v>
      </c>
      <c r="F37" s="13">
        <v>0.49729000000000001</v>
      </c>
      <c r="G37" s="13">
        <v>16</v>
      </c>
      <c r="H37" s="13" t="s">
        <v>91</v>
      </c>
      <c r="I37" s="13">
        <v>761</v>
      </c>
      <c r="J37" s="13">
        <v>0.49729000000000001</v>
      </c>
      <c r="K37" s="13">
        <v>0</v>
      </c>
      <c r="L37" s="13">
        <v>0</v>
      </c>
      <c r="M37" s="13">
        <v>0</v>
      </c>
      <c r="N37" s="13">
        <v>37.85</v>
      </c>
      <c r="O37" s="13">
        <v>0</v>
      </c>
      <c r="P37" s="13">
        <v>0</v>
      </c>
      <c r="Q37" s="13">
        <v>0</v>
      </c>
      <c r="R37" s="13">
        <v>37.85</v>
      </c>
      <c r="S37" s="13">
        <v>0</v>
      </c>
      <c r="T37" s="13">
        <v>0</v>
      </c>
      <c r="U37" s="13">
        <v>0</v>
      </c>
      <c r="V37" s="13">
        <v>37.85</v>
      </c>
      <c r="W37" s="13">
        <v>0</v>
      </c>
      <c r="X37" s="13">
        <v>0</v>
      </c>
      <c r="Y37" s="13">
        <v>0</v>
      </c>
      <c r="Z37" s="13">
        <v>37.85</v>
      </c>
      <c r="AA37" s="13">
        <v>0</v>
      </c>
      <c r="AB37" s="13">
        <v>0</v>
      </c>
      <c r="AC37" s="13">
        <v>0</v>
      </c>
      <c r="AD37" s="13">
        <v>0</v>
      </c>
      <c r="AE37" s="13">
        <v>40.5</v>
      </c>
      <c r="AL37" s="5">
        <f t="shared" si="29"/>
        <v>0.49729000000000001</v>
      </c>
      <c r="AM37" s="14">
        <f t="shared" si="30"/>
        <v>40.5</v>
      </c>
      <c r="AN37" s="14">
        <f t="shared" si="31"/>
        <v>20.140245</v>
      </c>
      <c r="AO37" s="10">
        <f t="shared" si="32"/>
        <v>2283</v>
      </c>
      <c r="AP37" s="7">
        <f t="shared" si="33"/>
        <v>0</v>
      </c>
      <c r="AQ37" s="7">
        <f t="shared" si="34"/>
        <v>1135.3130699999999</v>
      </c>
      <c r="AR37" s="7">
        <f t="shared" si="35"/>
        <v>18.822426500000002</v>
      </c>
      <c r="AS37" s="13">
        <f t="shared" si="36"/>
        <v>3044</v>
      </c>
      <c r="AT37" s="7">
        <f t="shared" si="37"/>
        <v>0</v>
      </c>
      <c r="AU37" s="7">
        <f t="shared" si="38"/>
        <v>1513.7507600000001</v>
      </c>
      <c r="AV37" s="7">
        <f t="shared" si="39"/>
        <v>18.822426500000002</v>
      </c>
      <c r="AW37" s="7">
        <f t="shared" si="40"/>
        <v>18.822426500000002</v>
      </c>
      <c r="AX37" s="7">
        <f t="shared" si="41"/>
        <v>18.822426500000002</v>
      </c>
      <c r="AY37" s="10">
        <f t="shared" si="42"/>
        <v>18264</v>
      </c>
      <c r="AZ37" s="2">
        <f t="shared" si="43"/>
        <v>0</v>
      </c>
      <c r="BA37" s="2">
        <f t="shared" si="44"/>
        <v>9082.5045599999994</v>
      </c>
      <c r="BB37" s="13">
        <v>1</v>
      </c>
    </row>
    <row r="38" spans="1:54" x14ac:dyDescent="0.25">
      <c r="A38" s="13">
        <v>35679</v>
      </c>
      <c r="B38" s="13">
        <v>28628</v>
      </c>
      <c r="C38" s="13" t="s">
        <v>85</v>
      </c>
      <c r="D38" s="13">
        <v>1</v>
      </c>
      <c r="E38" s="13">
        <v>613</v>
      </c>
      <c r="F38" s="13">
        <v>1.6584700000000001</v>
      </c>
      <c r="G38" s="13">
        <v>13</v>
      </c>
      <c r="H38" s="13" t="s">
        <v>84</v>
      </c>
      <c r="I38" s="13">
        <v>762</v>
      </c>
      <c r="J38" s="13">
        <v>1.6584700000000001</v>
      </c>
      <c r="K38" s="13">
        <v>1171.31213</v>
      </c>
      <c r="L38" s="13">
        <v>0.13974</v>
      </c>
      <c r="M38" s="13">
        <v>2523.4345699999999</v>
      </c>
      <c r="N38" s="13">
        <v>52.71</v>
      </c>
      <c r="O38" s="13">
        <v>1252.6539299999999</v>
      </c>
      <c r="P38" s="13">
        <v>0.41098000000000001</v>
      </c>
      <c r="Q38" s="13">
        <v>3044.62329</v>
      </c>
      <c r="R38" s="13">
        <v>50.67</v>
      </c>
      <c r="S38" s="13">
        <v>2125.1525900000001</v>
      </c>
      <c r="T38" s="13">
        <v>0.46482000000000001</v>
      </c>
      <c r="U38" s="13">
        <v>4093.8508299999999</v>
      </c>
      <c r="V38" s="13">
        <v>52.37</v>
      </c>
      <c r="W38" s="13">
        <v>1283.8178700000001</v>
      </c>
      <c r="X38" s="13">
        <v>0.56159999999999999</v>
      </c>
      <c r="Y38" s="13">
        <v>1889.1760300000001</v>
      </c>
      <c r="Z38" s="13">
        <v>50.45</v>
      </c>
      <c r="AA38" s="13">
        <v>5832.9365200000002</v>
      </c>
      <c r="AB38" s="13">
        <v>9673.7451199999996</v>
      </c>
      <c r="AC38" s="13">
        <v>11551.08496</v>
      </c>
      <c r="AD38" s="13">
        <v>187.35814999999999</v>
      </c>
      <c r="AE38" s="13">
        <v>54</v>
      </c>
      <c r="AL38" s="5">
        <f t="shared" si="29"/>
        <v>1.6584700000000001</v>
      </c>
      <c r="AM38" s="14">
        <f t="shared" si="30"/>
        <v>54</v>
      </c>
      <c r="AN38" s="14">
        <f t="shared" si="31"/>
        <v>89.557380000000009</v>
      </c>
      <c r="AO38" s="10">
        <f t="shared" si="32"/>
        <v>2286</v>
      </c>
      <c r="AP38" s="7">
        <f t="shared" si="33"/>
        <v>2129.1734228589003</v>
      </c>
      <c r="AQ38" s="7">
        <f t="shared" si="34"/>
        <v>3791.2624200000005</v>
      </c>
      <c r="AR38" s="7">
        <f t="shared" si="35"/>
        <v>83.669811500000009</v>
      </c>
      <c r="AS38" s="13">
        <f t="shared" si="36"/>
        <v>3048</v>
      </c>
      <c r="AT38" s="7">
        <f t="shared" si="37"/>
        <v>2077.4889632871</v>
      </c>
      <c r="AU38" s="7">
        <f t="shared" si="38"/>
        <v>5055.01656</v>
      </c>
      <c r="AV38" s="7">
        <f t="shared" si="39"/>
        <v>84.034674900000013</v>
      </c>
      <c r="AW38" s="7">
        <f t="shared" si="40"/>
        <v>86.854073900000003</v>
      </c>
      <c r="AX38" s="7">
        <f t="shared" si="41"/>
        <v>87.417953700000012</v>
      </c>
      <c r="AY38" s="10">
        <f t="shared" si="42"/>
        <v>18288</v>
      </c>
      <c r="AZ38" s="2">
        <f t="shared" si="43"/>
        <v>9673.7502303244019</v>
      </c>
      <c r="BA38" s="2">
        <f t="shared" si="44"/>
        <v>30330.099360000004</v>
      </c>
      <c r="BB38" s="13">
        <v>1</v>
      </c>
    </row>
    <row r="39" spans="1:54" x14ac:dyDescent="0.25">
      <c r="A39" s="13">
        <v>40965</v>
      </c>
      <c r="B39" s="13">
        <v>28640</v>
      </c>
      <c r="C39" s="13" t="s">
        <v>100</v>
      </c>
      <c r="D39" s="13">
        <v>1</v>
      </c>
      <c r="E39" s="13">
        <v>611</v>
      </c>
      <c r="F39" s="13">
        <v>0.60272999999999999</v>
      </c>
      <c r="G39" s="13">
        <v>11</v>
      </c>
      <c r="H39" s="13" t="s">
        <v>95</v>
      </c>
      <c r="I39" s="13">
        <v>752</v>
      </c>
      <c r="J39" s="13">
        <v>0.60272999999999999</v>
      </c>
      <c r="K39" s="13">
        <v>1267.98035</v>
      </c>
      <c r="L39" s="13">
        <v>0.15329000000000001</v>
      </c>
      <c r="M39" s="13">
        <v>2366.6303699999999</v>
      </c>
      <c r="N39" s="13">
        <v>51.51</v>
      </c>
      <c r="O39" s="13">
        <v>1835.4074700000001</v>
      </c>
      <c r="P39" s="13">
        <v>0.61017999999999994</v>
      </c>
      <c r="Q39" s="13">
        <v>3602.4560499999998</v>
      </c>
      <c r="R39" s="13">
        <v>33.979999999999997</v>
      </c>
      <c r="S39" s="13">
        <v>2101.31934</v>
      </c>
      <c r="T39" s="13">
        <v>0.46572000000000002</v>
      </c>
      <c r="U39" s="13">
        <v>4257.4975599999998</v>
      </c>
      <c r="V39" s="13">
        <v>50.89</v>
      </c>
      <c r="W39" s="13">
        <v>1189.3264200000001</v>
      </c>
      <c r="X39" s="13">
        <v>0.52717999999999998</v>
      </c>
      <c r="Y39" s="13">
        <v>2459.6127900000001</v>
      </c>
      <c r="Z39" s="13">
        <v>47.68</v>
      </c>
      <c r="AA39" s="13">
        <v>6394.0336900000002</v>
      </c>
      <c r="AB39" s="13">
        <v>3853.8757300000002</v>
      </c>
      <c r="AC39" s="13">
        <v>12686.197270000001</v>
      </c>
      <c r="AD39" s="13">
        <v>87.314999999999998</v>
      </c>
      <c r="AE39" s="13">
        <v>54</v>
      </c>
      <c r="AL39" s="5">
        <f t="shared" si="29"/>
        <v>0.60272999999999999</v>
      </c>
      <c r="AM39" s="14">
        <f t="shared" si="30"/>
        <v>54</v>
      </c>
      <c r="AN39" s="14">
        <f t="shared" si="31"/>
        <v>32.547420000000002</v>
      </c>
      <c r="AO39" s="10">
        <f t="shared" si="32"/>
        <v>2256</v>
      </c>
      <c r="AP39" s="7">
        <f t="shared" si="33"/>
        <v>716.84271312660007</v>
      </c>
      <c r="AQ39" s="7">
        <f t="shared" si="34"/>
        <v>1359.7588799999999</v>
      </c>
      <c r="AR39" s="7">
        <f t="shared" si="35"/>
        <v>28.738166400000001</v>
      </c>
      <c r="AS39" s="13">
        <f t="shared" si="36"/>
        <v>3008</v>
      </c>
      <c r="AT39" s="7">
        <f t="shared" si="37"/>
        <v>1106.2551443931</v>
      </c>
      <c r="AU39" s="7">
        <f t="shared" si="38"/>
        <v>1813.0118399999999</v>
      </c>
      <c r="AV39" s="7">
        <f t="shared" si="39"/>
        <v>20.480765399999999</v>
      </c>
      <c r="AW39" s="7">
        <f t="shared" si="40"/>
        <v>30.672929700000001</v>
      </c>
      <c r="AX39" s="7">
        <f t="shared" si="41"/>
        <v>31.046622299999999</v>
      </c>
      <c r="AY39" s="10">
        <f t="shared" si="42"/>
        <v>18048</v>
      </c>
      <c r="AZ39" s="2">
        <f t="shared" si="43"/>
        <v>3853.8759259736999</v>
      </c>
      <c r="BA39" s="2">
        <f t="shared" si="44"/>
        <v>10878.071039999999</v>
      </c>
      <c r="BB39" s="13">
        <v>1</v>
      </c>
    </row>
    <row r="40" spans="1:54" x14ac:dyDescent="0.25">
      <c r="AL40" s="5"/>
      <c r="AM40" s="14"/>
      <c r="AN40" s="14"/>
      <c r="AO40" s="10"/>
      <c r="AP40" s="7"/>
      <c r="AQ40" s="7"/>
      <c r="AR40" s="7"/>
      <c r="AS40" s="13"/>
      <c r="AT40" s="7"/>
      <c r="AU40" s="7"/>
      <c r="AV40" s="7"/>
      <c r="AW40" s="7"/>
      <c r="AX40" s="7"/>
      <c r="AY40" s="10"/>
      <c r="AZ40" s="2"/>
      <c r="BA40" s="2"/>
      <c r="BB40" s="13"/>
    </row>
    <row r="41" spans="1:54" x14ac:dyDescent="0.25">
      <c r="AL41" s="5"/>
      <c r="AM41" s="14"/>
      <c r="AN41" s="14"/>
      <c r="AO41" s="10"/>
      <c r="AP41" s="7"/>
      <c r="AQ41" s="7"/>
      <c r="AR41" s="7"/>
      <c r="AS41" s="13"/>
      <c r="AT41" s="7"/>
      <c r="AU41" s="7"/>
      <c r="AV41" s="7"/>
      <c r="AW41" s="7"/>
      <c r="AX41" s="7"/>
      <c r="AY41" s="10"/>
      <c r="AZ41" s="2"/>
      <c r="BA41" s="2"/>
    </row>
    <row r="42" spans="1:54" x14ac:dyDescent="0.25">
      <c r="AL42" s="5"/>
      <c r="AM42" s="14"/>
      <c r="AN42" s="14"/>
      <c r="AO42" s="10"/>
      <c r="AP42" s="7"/>
      <c r="AQ42" s="7"/>
      <c r="AR42" s="7"/>
      <c r="AS42" s="13"/>
      <c r="AT42" s="7"/>
      <c r="AU42" s="7"/>
      <c r="AV42" s="7"/>
      <c r="AW42" s="7"/>
      <c r="AX42" s="7"/>
      <c r="AY42" s="10"/>
      <c r="AZ42" s="2"/>
      <c r="BA42" s="2"/>
    </row>
    <row r="43" spans="1:54" x14ac:dyDescent="0.25">
      <c r="AL43" s="5"/>
      <c r="AM43" s="14"/>
      <c r="AN43" s="14"/>
      <c r="AO43" s="10"/>
      <c r="AP43" s="7"/>
      <c r="AQ43" s="7"/>
      <c r="AR43" s="7"/>
      <c r="AS43" s="13"/>
      <c r="AT43" s="7"/>
      <c r="AU43" s="7"/>
      <c r="AV43" s="7"/>
      <c r="AW43" s="7"/>
      <c r="AX43" s="7"/>
      <c r="AY43" s="10"/>
      <c r="AZ43" s="2"/>
      <c r="BA43" s="2"/>
    </row>
    <row r="44" spans="1:54" x14ac:dyDescent="0.25">
      <c r="AL44" s="5"/>
      <c r="AM44" s="14"/>
      <c r="AN44" s="14"/>
      <c r="AO44" s="10"/>
      <c r="AP44" s="7"/>
      <c r="AQ44" s="7"/>
      <c r="AR44" s="7"/>
      <c r="AS44" s="13"/>
      <c r="AT44" s="7"/>
      <c r="AU44" s="7"/>
      <c r="AV44" s="7"/>
      <c r="AW44" s="7"/>
      <c r="AX44" s="7"/>
      <c r="AY44" s="10"/>
      <c r="AZ44" s="2"/>
      <c r="BA44" s="2"/>
    </row>
    <row r="45" spans="1:54" x14ac:dyDescent="0.25">
      <c r="AL45" s="5"/>
      <c r="AM45" s="14"/>
      <c r="AN45" s="14"/>
      <c r="AO45" s="10"/>
      <c r="AP45" s="7"/>
      <c r="AQ45" s="7"/>
      <c r="AR45" s="7"/>
      <c r="AS45" s="13"/>
      <c r="AT45" s="7"/>
      <c r="AU45" s="7"/>
      <c r="AV45" s="7"/>
      <c r="AW45" s="7"/>
      <c r="AX45" s="7"/>
      <c r="AY45" s="10"/>
      <c r="AZ45" s="2"/>
      <c r="BA45" s="2"/>
    </row>
    <row r="46" spans="1:54" x14ac:dyDescent="0.25">
      <c r="AL46" s="5"/>
      <c r="AM46" s="14"/>
      <c r="AN46" s="14"/>
      <c r="AO46" s="10"/>
      <c r="AP46" s="7"/>
      <c r="AQ46" s="7"/>
      <c r="AR46" s="7"/>
      <c r="AS46" s="13"/>
      <c r="AT46" s="7"/>
      <c r="AU46" s="7"/>
      <c r="AV46" s="7"/>
      <c r="AW46" s="7"/>
      <c r="AX46" s="7"/>
      <c r="AY46" s="10"/>
      <c r="AZ46" s="2"/>
      <c r="BA46" s="2"/>
    </row>
    <row r="47" spans="1:54" x14ac:dyDescent="0.25">
      <c r="AL47" s="5"/>
      <c r="AM47" s="14"/>
      <c r="AN47" s="14"/>
      <c r="AO47" s="10"/>
      <c r="AP47" s="7"/>
      <c r="AQ47" s="7"/>
      <c r="AR47" s="7"/>
      <c r="AS47" s="13"/>
      <c r="AT47" s="7"/>
      <c r="AU47" s="7"/>
      <c r="AV47" s="7"/>
      <c r="AW47" s="7"/>
      <c r="AX47" s="7"/>
      <c r="AY47" s="10"/>
      <c r="AZ47" s="2"/>
      <c r="BA47" s="2"/>
    </row>
    <row r="48" spans="1:54" x14ac:dyDescent="0.25">
      <c r="AL48" s="5"/>
      <c r="AM48" s="14"/>
      <c r="AN48" s="14"/>
      <c r="AO48" s="10"/>
      <c r="AP48" s="7"/>
      <c r="AQ48" s="7"/>
      <c r="AR48" s="7"/>
      <c r="AS48" s="13"/>
      <c r="AT48" s="7"/>
      <c r="AU48" s="7"/>
      <c r="AV48" s="7"/>
      <c r="AW48" s="7"/>
      <c r="AX48" s="7"/>
      <c r="AY48" s="10"/>
      <c r="AZ48" s="2"/>
      <c r="BA48" s="2"/>
    </row>
  </sheetData>
  <sortState ref="A2:AK53">
    <sortCondition ref="N2:N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B59"/>
  <sheetViews>
    <sheetView zoomScale="85" zoomScaleNormal="85" workbookViewId="0">
      <selection activeCell="F32" sqref="F32"/>
    </sheetView>
  </sheetViews>
  <sheetFormatPr defaultRowHeight="15" x14ac:dyDescent="0.25"/>
  <cols>
    <col min="1" max="31" width="12.42578125" style="5" customWidth="1"/>
    <col min="32" max="32" width="9.140625" style="13"/>
    <col min="33" max="37" width="5" style="28" customWidth="1"/>
    <col min="38" max="38" width="13.7109375" style="13" bestFit="1" customWidth="1"/>
    <col min="39" max="39" width="16.7109375" style="13" bestFit="1" customWidth="1"/>
    <col min="40" max="40" width="16.7109375" style="13" customWidth="1"/>
    <col min="41" max="41" width="16.7109375" style="13" bestFit="1" customWidth="1"/>
    <col min="42" max="42" width="21.42578125" style="13" customWidth="1"/>
    <col min="43" max="43" width="23" style="13" bestFit="1" customWidth="1"/>
    <col min="44" max="44" width="23" style="13" customWidth="1"/>
    <col min="45" max="45" width="18.7109375" style="13" customWidth="1"/>
    <col min="46" max="46" width="23.7109375" style="13" customWidth="1"/>
    <col min="47" max="47" width="21.7109375" style="13" customWidth="1"/>
    <col min="48" max="50" width="21.140625" style="13" customWidth="1"/>
    <col min="51" max="51" width="16.7109375" style="13" bestFit="1" customWidth="1"/>
    <col min="52" max="52" width="15.28515625" style="13" customWidth="1"/>
    <col min="53" max="53" width="15.85546875" style="13" customWidth="1"/>
    <col min="54" max="16384" width="9.140625" style="13"/>
  </cols>
  <sheetData>
    <row r="1" spans="1:54" x14ac:dyDescent="0.25">
      <c r="A1" s="13" t="s">
        <v>0</v>
      </c>
      <c r="B1" s="13" t="s">
        <v>1</v>
      </c>
      <c r="C1" s="13" t="s">
        <v>40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63</v>
      </c>
      <c r="J1" s="13" t="s">
        <v>7</v>
      </c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13" t="s">
        <v>20</v>
      </c>
      <c r="X1" s="13" t="s">
        <v>21</v>
      </c>
      <c r="Y1" s="13" t="s">
        <v>22</v>
      </c>
      <c r="Z1" s="13" t="s">
        <v>23</v>
      </c>
      <c r="AA1" s="13" t="s">
        <v>24</v>
      </c>
      <c r="AB1" s="13" t="s">
        <v>25</v>
      </c>
      <c r="AC1" s="13" t="s">
        <v>26</v>
      </c>
      <c r="AD1" s="13" t="s">
        <v>27</v>
      </c>
      <c r="AE1" s="13" t="s">
        <v>28</v>
      </c>
      <c r="AF1" s="13" t="s">
        <v>41</v>
      </c>
      <c r="AK1" s="29"/>
      <c r="AL1" s="15" t="s">
        <v>4</v>
      </c>
      <c r="AM1" s="15" t="s">
        <v>41</v>
      </c>
      <c r="AN1" s="16" t="s">
        <v>45</v>
      </c>
      <c r="AO1" s="17" t="s">
        <v>43</v>
      </c>
      <c r="AP1" s="16" t="s">
        <v>36</v>
      </c>
      <c r="AQ1" s="16" t="s">
        <v>37</v>
      </c>
      <c r="AR1" s="16" t="s">
        <v>47</v>
      </c>
      <c r="AS1" s="17" t="s">
        <v>44</v>
      </c>
      <c r="AT1" s="16" t="s">
        <v>38</v>
      </c>
      <c r="AU1" s="16" t="s">
        <v>39</v>
      </c>
      <c r="AV1" s="16" t="s">
        <v>48</v>
      </c>
      <c r="AW1" s="16" t="s">
        <v>74</v>
      </c>
      <c r="AX1" s="16" t="s">
        <v>73</v>
      </c>
      <c r="AY1" s="15" t="s">
        <v>46</v>
      </c>
      <c r="AZ1" s="16" t="s">
        <v>30</v>
      </c>
      <c r="BA1" s="16" t="s">
        <v>31</v>
      </c>
      <c r="BB1" s="17" t="s">
        <v>29</v>
      </c>
    </row>
    <row r="2" spans="1:54" x14ac:dyDescent="0.25">
      <c r="A2" s="13">
        <v>28570</v>
      </c>
      <c r="B2" s="13">
        <v>28634</v>
      </c>
      <c r="C2" s="13" t="s">
        <v>77</v>
      </c>
      <c r="D2" s="13">
        <v>2</v>
      </c>
      <c r="E2" s="13">
        <v>610</v>
      </c>
      <c r="F2" s="13">
        <v>0.14702999999999999</v>
      </c>
      <c r="G2" s="13">
        <v>10</v>
      </c>
      <c r="H2" s="13" t="s">
        <v>78</v>
      </c>
      <c r="I2" s="13">
        <v>14000</v>
      </c>
      <c r="J2" s="13">
        <v>1684</v>
      </c>
      <c r="K2" s="13">
        <v>0.29405999999999999</v>
      </c>
      <c r="L2" s="13">
        <v>3088.17407</v>
      </c>
      <c r="M2" s="13">
        <v>0.16671</v>
      </c>
      <c r="N2" s="13">
        <v>6563.7441399999998</v>
      </c>
      <c r="O2" s="13">
        <v>37.51</v>
      </c>
      <c r="P2" s="13">
        <v>4396.3608400000003</v>
      </c>
      <c r="Q2" s="13">
        <v>0.65266999999999997</v>
      </c>
      <c r="R2" s="13">
        <v>9882.3906299999999</v>
      </c>
      <c r="S2" s="13">
        <v>20.39</v>
      </c>
      <c r="T2" s="13">
        <v>6073.3188499999997</v>
      </c>
      <c r="U2" s="13">
        <v>0.60107999999999995</v>
      </c>
      <c r="V2" s="13">
        <v>12052.808590000001</v>
      </c>
      <c r="W2" s="13">
        <v>36.1</v>
      </c>
      <c r="X2" s="13">
        <v>3844.2163099999998</v>
      </c>
      <c r="Y2" s="13">
        <v>0.76093</v>
      </c>
      <c r="Z2" s="13">
        <v>6684.0502900000001</v>
      </c>
      <c r="AA2" s="13">
        <v>22.22</v>
      </c>
      <c r="AB2" s="13">
        <v>17402.070309999999</v>
      </c>
      <c r="AC2" s="13">
        <v>2558.6262200000001</v>
      </c>
      <c r="AD2" s="13">
        <v>35182.992189999997</v>
      </c>
      <c r="AE2" s="13">
        <v>93.979510000000005</v>
      </c>
      <c r="AF2" s="13">
        <v>45</v>
      </c>
      <c r="AK2" s="29"/>
      <c r="AL2" s="5">
        <f t="shared" ref="AL2:AL22" si="0">F2</f>
        <v>0.14702999999999999</v>
      </c>
      <c r="AM2" s="14">
        <f>AF2</f>
        <v>45</v>
      </c>
      <c r="AN2" s="14">
        <f>AM2*AL2</f>
        <v>6.6163499999999997</v>
      </c>
      <c r="AO2" s="10">
        <f>J2*3</f>
        <v>5052</v>
      </c>
      <c r="AP2" s="7">
        <f t="shared" ref="AP2:AP22" si="1">AL2*X2</f>
        <v>565.21512405929991</v>
      </c>
      <c r="AQ2" s="7">
        <f>AL2*AO2</f>
        <v>742.79556000000002</v>
      </c>
      <c r="AR2" s="7">
        <f t="shared" ref="AR2:AR22" si="2">AL2*AA2</f>
        <v>3.2670065999999998</v>
      </c>
      <c r="AS2" s="13">
        <f>J2*4</f>
        <v>6736</v>
      </c>
      <c r="AT2" s="7">
        <f t="shared" ref="AT2:AT22" si="3">AL2*P2</f>
        <v>646.39693430520003</v>
      </c>
      <c r="AU2" s="7">
        <f>AL2*AS2</f>
        <v>990.39407999999992</v>
      </c>
      <c r="AV2" s="7">
        <f t="shared" ref="AV2:AV22" si="4">AL2*S2</f>
        <v>2.9979417000000002</v>
      </c>
      <c r="AW2" s="7">
        <f>W2*AL2</f>
        <v>5.3077829999999997</v>
      </c>
      <c r="AX2" s="7">
        <f>O2*AL2</f>
        <v>5.5150952999999996</v>
      </c>
      <c r="AY2" s="10">
        <f>J2*24</f>
        <v>40416</v>
      </c>
      <c r="AZ2" s="2">
        <f t="shared" ref="AZ2:AZ22" si="5">AB2*AL2</f>
        <v>2558.6263976792998</v>
      </c>
      <c r="BA2" s="2">
        <f>AY2*AL2</f>
        <v>5942.3644800000002</v>
      </c>
      <c r="BB2" s="13">
        <v>1</v>
      </c>
    </row>
    <row r="3" spans="1:54" x14ac:dyDescent="0.25">
      <c r="A3" s="13">
        <v>28572</v>
      </c>
      <c r="B3" s="13">
        <v>28633</v>
      </c>
      <c r="C3" s="13" t="s">
        <v>79</v>
      </c>
      <c r="D3" s="13">
        <v>1</v>
      </c>
      <c r="E3" s="13">
        <v>613</v>
      </c>
      <c r="F3" s="13">
        <v>0.14563999999999999</v>
      </c>
      <c r="G3" s="13">
        <v>13</v>
      </c>
      <c r="H3" s="13" t="s">
        <v>80</v>
      </c>
      <c r="I3" s="13">
        <v>5850</v>
      </c>
      <c r="J3" s="13">
        <v>784</v>
      </c>
      <c r="K3" s="13">
        <v>0.14563999999999999</v>
      </c>
      <c r="L3" s="13">
        <v>115.80889999999999</v>
      </c>
      <c r="M3" s="13">
        <v>1.3429999999999999E-2</v>
      </c>
      <c r="N3" s="13">
        <v>293.44107000000002</v>
      </c>
      <c r="O3" s="13">
        <v>31.99</v>
      </c>
      <c r="P3" s="13">
        <v>1073.6114500000001</v>
      </c>
      <c r="Q3" s="13">
        <v>0.34234999999999999</v>
      </c>
      <c r="R3" s="13">
        <v>1944.59033</v>
      </c>
      <c r="S3" s="13">
        <v>29.23</v>
      </c>
      <c r="T3" s="13">
        <v>259.52053999999998</v>
      </c>
      <c r="U3" s="13">
        <v>5.5169999999999997E-2</v>
      </c>
      <c r="V3" s="13">
        <v>526.98833999999999</v>
      </c>
      <c r="W3" s="13">
        <v>31.92</v>
      </c>
      <c r="X3" s="13">
        <v>156.63368</v>
      </c>
      <c r="Y3" s="13">
        <v>6.6600000000000006E-2</v>
      </c>
      <c r="Z3" s="13">
        <v>621.42780000000005</v>
      </c>
      <c r="AA3" s="13">
        <v>31.83</v>
      </c>
      <c r="AB3" s="13">
        <v>1605.57458</v>
      </c>
      <c r="AC3" s="13">
        <v>233.83588</v>
      </c>
      <c r="AD3" s="13">
        <v>3386.44751</v>
      </c>
      <c r="AE3" s="13">
        <v>7.7773500000000002</v>
      </c>
      <c r="AF3" s="13">
        <v>36</v>
      </c>
      <c r="AK3" s="29"/>
      <c r="AL3" s="5">
        <f t="shared" si="0"/>
        <v>0.14563999999999999</v>
      </c>
      <c r="AM3" s="14">
        <f t="shared" ref="AM3:AM13" si="6">AF3</f>
        <v>36</v>
      </c>
      <c r="AN3" s="14">
        <f t="shared" ref="AN3:AN13" si="7">AM3*AL3</f>
        <v>5.2430399999999997</v>
      </c>
      <c r="AO3" s="10">
        <f t="shared" ref="AO3:AO13" si="8">J3*3</f>
        <v>2352</v>
      </c>
      <c r="AP3" s="7">
        <f t="shared" si="1"/>
        <v>22.812129155199997</v>
      </c>
      <c r="AQ3" s="7">
        <f t="shared" ref="AQ3:AQ13" si="9">AL3*AO3</f>
        <v>342.54527999999999</v>
      </c>
      <c r="AR3" s="7">
        <f t="shared" si="2"/>
        <v>4.6357211999999999</v>
      </c>
      <c r="AS3" s="13">
        <f t="shared" ref="AS3:AS22" si="10">J3*4</f>
        <v>3136</v>
      </c>
      <c r="AT3" s="7">
        <f t="shared" si="3"/>
        <v>156.360771578</v>
      </c>
      <c r="AU3" s="7">
        <f t="shared" ref="AU3:AU13" si="11">AL3*AS3</f>
        <v>456.72703999999999</v>
      </c>
      <c r="AV3" s="7">
        <f t="shared" si="4"/>
        <v>4.2570572000000002</v>
      </c>
      <c r="AW3" s="7">
        <f t="shared" ref="AW3:AW22" si="12">W3*AL3</f>
        <v>4.6488287999999995</v>
      </c>
      <c r="AX3" s="7">
        <f t="shared" ref="AX3:AX22" si="13">O3*AL3</f>
        <v>4.6590235999999994</v>
      </c>
      <c r="AY3" s="10">
        <f t="shared" ref="AY3:AY22" si="14">J3*24</f>
        <v>18816</v>
      </c>
      <c r="AZ3" s="2">
        <f t="shared" si="5"/>
        <v>233.83588183119997</v>
      </c>
      <c r="BA3" s="2">
        <f t="shared" ref="BA3:BA13" si="15">AY3*AL3</f>
        <v>2740.3622399999999</v>
      </c>
      <c r="BB3" s="13">
        <v>1</v>
      </c>
    </row>
    <row r="4" spans="1:54" x14ac:dyDescent="0.25">
      <c r="A4" s="13">
        <v>28573</v>
      </c>
      <c r="B4" s="13">
        <v>28630</v>
      </c>
      <c r="C4" s="13" t="s">
        <v>81</v>
      </c>
      <c r="D4" s="13">
        <v>1</v>
      </c>
      <c r="E4" s="13">
        <v>616</v>
      </c>
      <c r="F4" s="13">
        <v>0.71416000000000002</v>
      </c>
      <c r="G4" s="13">
        <v>16</v>
      </c>
      <c r="H4" s="13" t="s">
        <v>82</v>
      </c>
      <c r="I4" s="13">
        <v>5700</v>
      </c>
      <c r="J4" s="13">
        <v>761</v>
      </c>
      <c r="K4" s="13">
        <v>0.71416000000000002</v>
      </c>
      <c r="L4" s="13">
        <v>2.0611000000000002</v>
      </c>
      <c r="M4" s="13">
        <v>2.5000000000000001E-4</v>
      </c>
      <c r="N4" s="13">
        <v>5.1386000000000003</v>
      </c>
      <c r="O4" s="13">
        <v>38.6</v>
      </c>
      <c r="P4" s="13">
        <v>4.6742999999999997</v>
      </c>
      <c r="Q4" s="13">
        <v>1.5399999999999999E-3</v>
      </c>
      <c r="R4" s="13">
        <v>11.054</v>
      </c>
      <c r="S4" s="13">
        <v>38.590000000000003</v>
      </c>
      <c r="T4" s="13">
        <v>5.0492999999999997</v>
      </c>
      <c r="U4" s="13">
        <v>1.1100000000000001E-3</v>
      </c>
      <c r="V4" s="13">
        <v>10.3553</v>
      </c>
      <c r="W4" s="13">
        <v>38.6</v>
      </c>
      <c r="X4" s="13">
        <v>4.7516999999999996</v>
      </c>
      <c r="Y4" s="13">
        <v>2.0799999999999998E-3</v>
      </c>
      <c r="Z4" s="13">
        <v>6.9763999999999999</v>
      </c>
      <c r="AA4" s="13">
        <v>38.590000000000003</v>
      </c>
      <c r="AB4" s="13">
        <v>16.5364</v>
      </c>
      <c r="AC4" s="13">
        <v>11.80964</v>
      </c>
      <c r="AD4" s="13">
        <v>33.524299999999997</v>
      </c>
      <c r="AE4" s="13">
        <v>0.30598999999999998</v>
      </c>
      <c r="AF4" s="13">
        <v>40.5</v>
      </c>
      <c r="AK4" s="29"/>
      <c r="AL4" s="5">
        <f t="shared" si="0"/>
        <v>0.71416000000000002</v>
      </c>
      <c r="AM4" s="14">
        <f t="shared" si="6"/>
        <v>40.5</v>
      </c>
      <c r="AN4" s="14">
        <f t="shared" si="7"/>
        <v>28.923480000000001</v>
      </c>
      <c r="AO4" s="10">
        <f t="shared" si="8"/>
        <v>2283</v>
      </c>
      <c r="AP4" s="7">
        <f t="shared" si="1"/>
        <v>3.3934740719999996</v>
      </c>
      <c r="AQ4" s="7">
        <f t="shared" si="9"/>
        <v>1630.4272800000001</v>
      </c>
      <c r="AR4" s="7">
        <f t="shared" si="2"/>
        <v>27.559434400000004</v>
      </c>
      <c r="AS4" s="13">
        <f t="shared" si="10"/>
        <v>3044</v>
      </c>
      <c r="AT4" s="7">
        <f t="shared" si="3"/>
        <v>3.338198088</v>
      </c>
      <c r="AU4" s="7">
        <f t="shared" si="11"/>
        <v>2173.9030400000001</v>
      </c>
      <c r="AV4" s="7">
        <f t="shared" si="4"/>
        <v>27.559434400000004</v>
      </c>
      <c r="AW4" s="7">
        <f t="shared" si="12"/>
        <v>27.566576000000001</v>
      </c>
      <c r="AX4" s="7">
        <f t="shared" si="13"/>
        <v>27.566576000000001</v>
      </c>
      <c r="AY4" s="10">
        <f t="shared" si="14"/>
        <v>18264</v>
      </c>
      <c r="AZ4" s="2">
        <f t="shared" si="5"/>
        <v>11.809635424000001</v>
      </c>
      <c r="BA4" s="2">
        <f t="shared" si="15"/>
        <v>13043.418240000001</v>
      </c>
      <c r="BB4" s="13">
        <v>1</v>
      </c>
    </row>
    <row r="5" spans="1:54" x14ac:dyDescent="0.25">
      <c r="A5" s="13">
        <v>28628</v>
      </c>
      <c r="B5" s="13">
        <v>28694</v>
      </c>
      <c r="C5" s="13" t="s">
        <v>83</v>
      </c>
      <c r="D5" s="13">
        <v>1</v>
      </c>
      <c r="E5" s="13">
        <v>611</v>
      </c>
      <c r="F5" s="13">
        <v>0.85479000000000005</v>
      </c>
      <c r="G5" s="13">
        <v>11</v>
      </c>
      <c r="H5" s="13" t="s">
        <v>84</v>
      </c>
      <c r="I5" s="13">
        <v>5400</v>
      </c>
      <c r="J5" s="13">
        <v>752</v>
      </c>
      <c r="K5" s="13">
        <v>0.85479000000000005</v>
      </c>
      <c r="L5" s="13">
        <v>1205.8607199999999</v>
      </c>
      <c r="M5" s="13">
        <v>0.14577999999999999</v>
      </c>
      <c r="N5" s="13">
        <v>3122.9555700000001</v>
      </c>
      <c r="O5" s="13">
        <v>52.23</v>
      </c>
      <c r="P5" s="13">
        <v>2075.8603499999999</v>
      </c>
      <c r="Q5" s="13">
        <v>0.69011</v>
      </c>
      <c r="R5" s="13">
        <v>5237.4033200000003</v>
      </c>
      <c r="S5" s="13">
        <v>34.479999999999997</v>
      </c>
      <c r="T5" s="13">
        <v>2865.9477499999998</v>
      </c>
      <c r="U5" s="13">
        <v>0.63517999999999997</v>
      </c>
      <c r="V5" s="13">
        <v>5364.7236300000004</v>
      </c>
      <c r="W5" s="13">
        <v>51.26</v>
      </c>
      <c r="X5" s="13">
        <v>2364.4577599999998</v>
      </c>
      <c r="Y5" s="13">
        <v>1.0480799999999999</v>
      </c>
      <c r="Z5" s="13">
        <v>3182.45703</v>
      </c>
      <c r="AA5" s="13">
        <v>30.87</v>
      </c>
      <c r="AB5" s="13">
        <v>8512.1269499999999</v>
      </c>
      <c r="AC5" s="13">
        <v>7276.0805700000001</v>
      </c>
      <c r="AD5" s="13">
        <v>16907.539059999999</v>
      </c>
      <c r="AE5" s="13">
        <v>184.46054000000001</v>
      </c>
      <c r="AF5" s="13">
        <v>54</v>
      </c>
      <c r="AK5" s="29"/>
      <c r="AL5" s="5">
        <f t="shared" si="0"/>
        <v>0.85479000000000005</v>
      </c>
      <c r="AM5" s="14">
        <f t="shared" si="6"/>
        <v>54</v>
      </c>
      <c r="AN5" s="14">
        <f t="shared" si="7"/>
        <v>46.158660000000005</v>
      </c>
      <c r="AO5" s="10">
        <f t="shared" si="8"/>
        <v>2256</v>
      </c>
      <c r="AP5" s="7">
        <f t="shared" si="1"/>
        <v>2021.1148486703999</v>
      </c>
      <c r="AQ5" s="7">
        <f t="shared" si="9"/>
        <v>1928.40624</v>
      </c>
      <c r="AR5" s="7">
        <f t="shared" si="2"/>
        <v>26.387367300000001</v>
      </c>
      <c r="AS5" s="13">
        <f t="shared" si="10"/>
        <v>3008</v>
      </c>
      <c r="AT5" s="7">
        <f t="shared" si="3"/>
        <v>1774.4246685765002</v>
      </c>
      <c r="AU5" s="7">
        <f t="shared" si="11"/>
        <v>2571.2083200000002</v>
      </c>
      <c r="AV5" s="7">
        <f t="shared" si="4"/>
        <v>29.473159199999998</v>
      </c>
      <c r="AW5" s="7">
        <f t="shared" si="12"/>
        <v>43.816535399999999</v>
      </c>
      <c r="AX5" s="7">
        <f t="shared" si="13"/>
        <v>44.645681699999997</v>
      </c>
      <c r="AY5" s="10">
        <f t="shared" si="14"/>
        <v>18048</v>
      </c>
      <c r="AZ5" s="2">
        <f t="shared" si="5"/>
        <v>7276.0809955905006</v>
      </c>
      <c r="BA5" s="2">
        <f t="shared" si="15"/>
        <v>15427.24992</v>
      </c>
      <c r="BB5" s="13">
        <v>1</v>
      </c>
    </row>
    <row r="6" spans="1:54" x14ac:dyDescent="0.25">
      <c r="A6" s="13">
        <v>28628</v>
      </c>
      <c r="B6" s="13">
        <v>35679</v>
      </c>
      <c r="C6" s="13" t="s">
        <v>85</v>
      </c>
      <c r="D6" s="13">
        <v>1</v>
      </c>
      <c r="E6" s="13">
        <v>613</v>
      </c>
      <c r="F6" s="13">
        <v>1.6584700000000001</v>
      </c>
      <c r="G6" s="13">
        <v>13</v>
      </c>
      <c r="H6" s="13" t="s">
        <v>84</v>
      </c>
      <c r="I6" s="13">
        <v>5100</v>
      </c>
      <c r="J6" s="13">
        <v>762</v>
      </c>
      <c r="K6" s="13">
        <v>1.6584700000000001</v>
      </c>
      <c r="L6" s="13">
        <v>1182.08521</v>
      </c>
      <c r="M6" s="13">
        <v>0.14102999999999999</v>
      </c>
      <c r="N6" s="13">
        <v>2093.3620599999999</v>
      </c>
      <c r="O6" s="13">
        <v>52.71</v>
      </c>
      <c r="P6" s="13">
        <v>1759.80664</v>
      </c>
      <c r="Q6" s="13">
        <v>0.57735999999999998</v>
      </c>
      <c r="R6" s="13">
        <v>3140.5815400000001</v>
      </c>
      <c r="S6" s="13">
        <v>43.04</v>
      </c>
      <c r="T6" s="13">
        <v>1685.06213</v>
      </c>
      <c r="U6" s="13">
        <v>0.36856</v>
      </c>
      <c r="V6" s="13">
        <v>3576.1394</v>
      </c>
      <c r="W6" s="13">
        <v>52.5</v>
      </c>
      <c r="X6" s="13">
        <v>572.17620999999997</v>
      </c>
      <c r="Y6" s="13">
        <v>0.25030000000000002</v>
      </c>
      <c r="Z6" s="13">
        <v>1803.0177000000001</v>
      </c>
      <c r="AA6" s="13">
        <v>52.5</v>
      </c>
      <c r="AB6" s="13">
        <v>5199.1303699999999</v>
      </c>
      <c r="AC6" s="13">
        <v>8622.6015599999992</v>
      </c>
      <c r="AD6" s="13">
        <v>10613.10059</v>
      </c>
      <c r="AE6" s="13">
        <v>176.31017</v>
      </c>
      <c r="AF6" s="13">
        <v>54</v>
      </c>
      <c r="AG6" s="30"/>
      <c r="AH6" s="30"/>
      <c r="AI6" s="30"/>
      <c r="AJ6" s="30"/>
      <c r="AK6" s="29"/>
      <c r="AL6" s="5">
        <f t="shared" si="0"/>
        <v>1.6584700000000001</v>
      </c>
      <c r="AM6" s="14">
        <f t="shared" si="6"/>
        <v>54</v>
      </c>
      <c r="AN6" s="14">
        <f t="shared" si="7"/>
        <v>89.557380000000009</v>
      </c>
      <c r="AO6" s="10">
        <f t="shared" si="8"/>
        <v>2286</v>
      </c>
      <c r="AP6" s="7">
        <f t="shared" si="1"/>
        <v>948.93707899870003</v>
      </c>
      <c r="AQ6" s="7">
        <f t="shared" si="9"/>
        <v>3791.2624200000005</v>
      </c>
      <c r="AR6" s="7">
        <f t="shared" si="2"/>
        <v>87.069675000000004</v>
      </c>
      <c r="AS6" s="13">
        <f t="shared" si="10"/>
        <v>3048</v>
      </c>
      <c r="AT6" s="7">
        <f t="shared" si="3"/>
        <v>2918.5865182408002</v>
      </c>
      <c r="AU6" s="7">
        <f t="shared" si="11"/>
        <v>5055.01656</v>
      </c>
      <c r="AV6" s="7">
        <f t="shared" si="4"/>
        <v>71.3805488</v>
      </c>
      <c r="AW6" s="7">
        <f t="shared" si="12"/>
        <v>87.069675000000004</v>
      </c>
      <c r="AX6" s="7">
        <f t="shared" si="13"/>
        <v>87.417953700000012</v>
      </c>
      <c r="AY6" s="10">
        <f t="shared" si="14"/>
        <v>18288</v>
      </c>
      <c r="AZ6" s="2">
        <f t="shared" si="5"/>
        <v>8622.6017447339</v>
      </c>
      <c r="BA6" s="2">
        <f t="shared" si="15"/>
        <v>30330.099360000004</v>
      </c>
      <c r="BB6" s="13">
        <v>1</v>
      </c>
    </row>
    <row r="7" spans="1:54" x14ac:dyDescent="0.25">
      <c r="A7" s="13">
        <v>28629</v>
      </c>
      <c r="B7" s="13">
        <v>28630</v>
      </c>
      <c r="C7" s="13" t="s">
        <v>86</v>
      </c>
      <c r="D7" s="13">
        <v>1</v>
      </c>
      <c r="E7" s="13">
        <v>616</v>
      </c>
      <c r="F7" s="13">
        <v>0.68281999999999998</v>
      </c>
      <c r="G7" s="13">
        <v>16</v>
      </c>
      <c r="H7" s="13" t="s">
        <v>82</v>
      </c>
      <c r="I7" s="13">
        <v>4400</v>
      </c>
      <c r="J7" s="13">
        <v>740</v>
      </c>
      <c r="K7" s="13">
        <v>0.68281999999999998</v>
      </c>
      <c r="L7" s="13">
        <v>1144.749</v>
      </c>
      <c r="M7" s="13">
        <v>0.14063000000000001</v>
      </c>
      <c r="N7" s="13">
        <v>1775.4467999999999</v>
      </c>
      <c r="O7" s="13">
        <v>50.78</v>
      </c>
      <c r="P7" s="13">
        <v>2064.0046400000001</v>
      </c>
      <c r="Q7" s="13">
        <v>0.69730000000000003</v>
      </c>
      <c r="R7" s="13">
        <v>3303.6647899999998</v>
      </c>
      <c r="S7" s="13">
        <v>31.23</v>
      </c>
      <c r="T7" s="13">
        <v>1419.5082</v>
      </c>
      <c r="U7" s="13">
        <v>0.31970999999999999</v>
      </c>
      <c r="V7" s="13">
        <v>3080.88184</v>
      </c>
      <c r="W7" s="13">
        <v>50.43</v>
      </c>
      <c r="X7" s="13">
        <v>427.24686000000003</v>
      </c>
      <c r="Y7" s="13">
        <v>0.19245000000000001</v>
      </c>
      <c r="Z7" s="13">
        <v>2005.3267800000001</v>
      </c>
      <c r="AA7" s="13">
        <v>50.5</v>
      </c>
      <c r="AB7" s="13">
        <v>5055.5087899999999</v>
      </c>
      <c r="AC7" s="13">
        <v>3452.0024400000002</v>
      </c>
      <c r="AD7" s="13">
        <v>10165.320309999999</v>
      </c>
      <c r="AE7" s="13">
        <v>85.517859999999999</v>
      </c>
      <c r="AF7" s="13">
        <v>54</v>
      </c>
      <c r="AG7" s="30"/>
      <c r="AH7" s="30"/>
      <c r="AI7" s="30"/>
      <c r="AJ7" s="30"/>
      <c r="AK7" s="29"/>
      <c r="AL7" s="5">
        <f t="shared" si="0"/>
        <v>0.68281999999999998</v>
      </c>
      <c r="AM7" s="14">
        <f t="shared" si="6"/>
        <v>54</v>
      </c>
      <c r="AN7" s="14">
        <f t="shared" si="7"/>
        <v>36.872279999999996</v>
      </c>
      <c r="AO7" s="10">
        <f t="shared" si="8"/>
        <v>2220</v>
      </c>
      <c r="AP7" s="7">
        <f t="shared" si="1"/>
        <v>291.73270094520001</v>
      </c>
      <c r="AQ7" s="7">
        <f t="shared" si="9"/>
        <v>1515.8604</v>
      </c>
      <c r="AR7" s="7">
        <f t="shared" si="2"/>
        <v>34.482410000000002</v>
      </c>
      <c r="AS7" s="13">
        <f t="shared" si="10"/>
        <v>2960</v>
      </c>
      <c r="AT7" s="7">
        <f t="shared" si="3"/>
        <v>1409.3436482848001</v>
      </c>
      <c r="AU7" s="7">
        <f t="shared" si="11"/>
        <v>2021.1471999999999</v>
      </c>
      <c r="AV7" s="7">
        <f t="shared" si="4"/>
        <v>21.324468599999999</v>
      </c>
      <c r="AW7" s="7">
        <f t="shared" si="12"/>
        <v>34.434612600000001</v>
      </c>
      <c r="AX7" s="7">
        <f t="shared" si="13"/>
        <v>34.673599600000003</v>
      </c>
      <c r="AY7" s="10">
        <f t="shared" si="14"/>
        <v>17760</v>
      </c>
      <c r="AZ7" s="2">
        <f t="shared" si="5"/>
        <v>3452.0025119877996</v>
      </c>
      <c r="BA7" s="2">
        <f t="shared" si="15"/>
        <v>12126.8832</v>
      </c>
      <c r="BB7" s="13">
        <v>1</v>
      </c>
    </row>
    <row r="8" spans="1:54" x14ac:dyDescent="0.25">
      <c r="A8" s="13">
        <v>28629</v>
      </c>
      <c r="B8" s="13">
        <v>28631</v>
      </c>
      <c r="C8" s="13" t="s">
        <v>87</v>
      </c>
      <c r="D8" s="13">
        <v>2</v>
      </c>
      <c r="E8" s="13">
        <v>611</v>
      </c>
      <c r="F8" s="13">
        <v>0.55986999999999998</v>
      </c>
      <c r="G8" s="13">
        <v>11</v>
      </c>
      <c r="H8" s="13" t="s">
        <v>84</v>
      </c>
      <c r="I8" s="13">
        <v>10400</v>
      </c>
      <c r="J8" s="13">
        <v>1447</v>
      </c>
      <c r="K8" s="13">
        <v>1.11974</v>
      </c>
      <c r="L8" s="13">
        <v>1831.41992</v>
      </c>
      <c r="M8" s="13">
        <v>0.11506</v>
      </c>
      <c r="N8" s="13">
        <v>4888.125</v>
      </c>
      <c r="O8" s="13">
        <v>55.9</v>
      </c>
      <c r="P8" s="13">
        <v>3304.4665500000001</v>
      </c>
      <c r="Q8" s="13">
        <v>0.57091999999999998</v>
      </c>
      <c r="R8" s="13">
        <v>8518.9599600000001</v>
      </c>
      <c r="S8" s="13">
        <v>35.6</v>
      </c>
      <c r="T8" s="13">
        <v>4516.9658200000003</v>
      </c>
      <c r="U8" s="13">
        <v>0.52027000000000001</v>
      </c>
      <c r="V8" s="13">
        <v>8424.8945299999996</v>
      </c>
      <c r="W8" s="13">
        <v>54.72</v>
      </c>
      <c r="X8" s="13">
        <v>3935.5612799999999</v>
      </c>
      <c r="Y8" s="13">
        <v>0.90659999999999996</v>
      </c>
      <c r="Z8" s="13">
        <v>5173.8310499999998</v>
      </c>
      <c r="AA8" s="13">
        <v>31.66</v>
      </c>
      <c r="AB8" s="13">
        <v>13588.414059999999</v>
      </c>
      <c r="AC8" s="13">
        <v>7607.7451199999996</v>
      </c>
      <c r="AD8" s="13">
        <v>27005.810549999998</v>
      </c>
      <c r="AE8" s="13">
        <v>186.12233000000001</v>
      </c>
      <c r="AF8" s="13">
        <v>59</v>
      </c>
      <c r="AG8" s="30"/>
      <c r="AH8" s="30"/>
      <c r="AI8" s="30"/>
      <c r="AJ8" s="30"/>
      <c r="AK8" s="29"/>
      <c r="AL8" s="5">
        <f t="shared" si="0"/>
        <v>0.55986999999999998</v>
      </c>
      <c r="AM8" s="14">
        <f t="shared" si="6"/>
        <v>59</v>
      </c>
      <c r="AN8" s="14">
        <f t="shared" si="7"/>
        <v>33.032330000000002</v>
      </c>
      <c r="AO8" s="10">
        <f t="shared" si="8"/>
        <v>4341</v>
      </c>
      <c r="AP8" s="7">
        <f t="shared" si="1"/>
        <v>2203.4026938335996</v>
      </c>
      <c r="AQ8" s="7">
        <f t="shared" si="9"/>
        <v>2430.3956699999999</v>
      </c>
      <c r="AR8" s="7">
        <f t="shared" si="2"/>
        <v>17.7254842</v>
      </c>
      <c r="AS8" s="13">
        <f t="shared" si="10"/>
        <v>5788</v>
      </c>
      <c r="AT8" s="7">
        <f t="shared" si="3"/>
        <v>1850.0716873485001</v>
      </c>
      <c r="AU8" s="7">
        <f t="shared" si="11"/>
        <v>3240.52756</v>
      </c>
      <c r="AV8" s="7">
        <f t="shared" si="4"/>
        <v>19.931372</v>
      </c>
      <c r="AW8" s="7">
        <f t="shared" si="12"/>
        <v>30.6360864</v>
      </c>
      <c r="AX8" s="7">
        <f t="shared" si="13"/>
        <v>31.296733</v>
      </c>
      <c r="AY8" s="10">
        <f t="shared" si="14"/>
        <v>34728</v>
      </c>
      <c r="AZ8" s="2">
        <f t="shared" si="5"/>
        <v>7607.7453797721992</v>
      </c>
      <c r="BA8" s="2">
        <f t="shared" si="15"/>
        <v>19443.165359999999</v>
      </c>
      <c r="BB8" s="13">
        <v>1</v>
      </c>
    </row>
    <row r="9" spans="1:54" x14ac:dyDescent="0.25">
      <c r="A9" s="13">
        <v>28629</v>
      </c>
      <c r="B9" s="13">
        <v>28694</v>
      </c>
      <c r="C9" s="13" t="s">
        <v>88</v>
      </c>
      <c r="D9" s="13">
        <v>2</v>
      </c>
      <c r="E9" s="13">
        <v>611</v>
      </c>
      <c r="F9" s="13">
        <v>0.26394000000000001</v>
      </c>
      <c r="G9" s="13">
        <v>11</v>
      </c>
      <c r="H9" s="13" t="s">
        <v>84</v>
      </c>
      <c r="I9" s="13">
        <v>10400</v>
      </c>
      <c r="J9" s="13">
        <v>1447</v>
      </c>
      <c r="K9" s="13">
        <v>0.52788000000000002</v>
      </c>
      <c r="L9" s="13">
        <v>1917.09473</v>
      </c>
      <c r="M9" s="13">
        <v>0.12044000000000001</v>
      </c>
      <c r="N9" s="13">
        <v>3122.9555700000001</v>
      </c>
      <c r="O9" s="13">
        <v>48.53</v>
      </c>
      <c r="P9" s="13">
        <v>3161.5432099999998</v>
      </c>
      <c r="Q9" s="13">
        <v>0.54622000000000004</v>
      </c>
      <c r="R9" s="13">
        <v>5237.4033200000003</v>
      </c>
      <c r="S9" s="13">
        <v>24.92</v>
      </c>
      <c r="T9" s="13">
        <v>2498.7758800000001</v>
      </c>
      <c r="U9" s="13">
        <v>0.28781000000000001</v>
      </c>
      <c r="V9" s="13">
        <v>5364.7236300000004</v>
      </c>
      <c r="W9" s="13">
        <v>47.96</v>
      </c>
      <c r="X9" s="13">
        <v>817.99932999999999</v>
      </c>
      <c r="Y9" s="13">
        <v>0.18844</v>
      </c>
      <c r="Z9" s="13">
        <v>3182.45703</v>
      </c>
      <c r="AA9" s="13">
        <v>47.98</v>
      </c>
      <c r="AB9" s="13">
        <v>8395.41309</v>
      </c>
      <c r="AC9" s="13">
        <v>2215.8854999999999</v>
      </c>
      <c r="AD9" s="13">
        <v>16907.539059999999</v>
      </c>
      <c r="AE9" s="13">
        <v>62.163409999999999</v>
      </c>
      <c r="AF9" s="13">
        <v>59</v>
      </c>
      <c r="AG9" s="30"/>
      <c r="AH9" s="30"/>
      <c r="AI9" s="30"/>
      <c r="AJ9" s="30"/>
      <c r="AK9" s="29"/>
      <c r="AL9" s="5">
        <f t="shared" si="0"/>
        <v>0.26394000000000001</v>
      </c>
      <c r="AM9" s="14">
        <f t="shared" si="6"/>
        <v>59</v>
      </c>
      <c r="AN9" s="14">
        <f t="shared" si="7"/>
        <v>15.572460000000001</v>
      </c>
      <c r="AO9" s="10">
        <f t="shared" si="8"/>
        <v>4341</v>
      </c>
      <c r="AP9" s="7">
        <f t="shared" si="1"/>
        <v>215.9027431602</v>
      </c>
      <c r="AQ9" s="7">
        <f t="shared" si="9"/>
        <v>1145.7635399999999</v>
      </c>
      <c r="AR9" s="7">
        <f t="shared" si="2"/>
        <v>12.6638412</v>
      </c>
      <c r="AS9" s="13">
        <f t="shared" si="10"/>
        <v>5788</v>
      </c>
      <c r="AT9" s="7">
        <f t="shared" si="3"/>
        <v>834.45771484739998</v>
      </c>
      <c r="AU9" s="7">
        <f t="shared" si="11"/>
        <v>1527.68472</v>
      </c>
      <c r="AV9" s="7">
        <f t="shared" si="4"/>
        <v>6.5773848000000008</v>
      </c>
      <c r="AW9" s="7">
        <f t="shared" si="12"/>
        <v>12.658562400000001</v>
      </c>
      <c r="AX9" s="7">
        <f t="shared" si="13"/>
        <v>12.809008200000001</v>
      </c>
      <c r="AY9" s="10">
        <f t="shared" si="14"/>
        <v>34728</v>
      </c>
      <c r="AZ9" s="2">
        <f t="shared" si="5"/>
        <v>2215.8853309746</v>
      </c>
      <c r="BA9" s="2">
        <f t="shared" si="15"/>
        <v>9166.1083199999994</v>
      </c>
      <c r="BB9" s="13">
        <v>1</v>
      </c>
    </row>
    <row r="10" spans="1:54" x14ac:dyDescent="0.25">
      <c r="A10" s="13">
        <v>28630</v>
      </c>
      <c r="B10" s="13">
        <v>28573</v>
      </c>
      <c r="C10" s="13" t="s">
        <v>81</v>
      </c>
      <c r="D10" s="13">
        <v>1</v>
      </c>
      <c r="E10" s="13">
        <v>616</v>
      </c>
      <c r="F10" s="13">
        <v>0.71416000000000002</v>
      </c>
      <c r="G10" s="13">
        <v>16</v>
      </c>
      <c r="H10" s="13" t="s">
        <v>82</v>
      </c>
      <c r="I10" s="13">
        <v>5700</v>
      </c>
      <c r="J10" s="13">
        <v>761</v>
      </c>
      <c r="K10" s="13">
        <v>0.71416000000000002</v>
      </c>
      <c r="L10" s="13">
        <v>3.0775000000000001</v>
      </c>
      <c r="M10" s="13">
        <v>3.6999999999999999E-4</v>
      </c>
      <c r="N10" s="13">
        <v>5.1386000000000003</v>
      </c>
      <c r="O10" s="13">
        <v>38.6</v>
      </c>
      <c r="P10" s="13">
        <v>6.3796999999999997</v>
      </c>
      <c r="Q10" s="13">
        <v>2.0999999999999999E-3</v>
      </c>
      <c r="R10" s="13">
        <v>11.054</v>
      </c>
      <c r="S10" s="13">
        <v>38.590000000000003</v>
      </c>
      <c r="T10" s="13">
        <v>5.306</v>
      </c>
      <c r="U10" s="13">
        <v>1.16E-3</v>
      </c>
      <c r="V10" s="13">
        <v>10.3553</v>
      </c>
      <c r="W10" s="13">
        <v>38.6</v>
      </c>
      <c r="X10" s="13">
        <v>2.2246999999999999</v>
      </c>
      <c r="Y10" s="13">
        <v>9.7000000000000005E-4</v>
      </c>
      <c r="Z10" s="13">
        <v>6.9763999999999999</v>
      </c>
      <c r="AA10" s="13">
        <v>38.6</v>
      </c>
      <c r="AB10" s="13">
        <v>16.9879</v>
      </c>
      <c r="AC10" s="13">
        <v>12.13208</v>
      </c>
      <c r="AD10" s="13">
        <v>33.524299999999997</v>
      </c>
      <c r="AE10" s="13">
        <v>0.31433</v>
      </c>
      <c r="AF10" s="13">
        <v>40.5</v>
      </c>
      <c r="AG10" s="30"/>
      <c r="AH10" s="30"/>
      <c r="AI10" s="30"/>
      <c r="AJ10" s="30"/>
      <c r="AK10" s="29"/>
      <c r="AL10" s="5">
        <f t="shared" si="0"/>
        <v>0.71416000000000002</v>
      </c>
      <c r="AM10" s="14">
        <f t="shared" si="6"/>
        <v>40.5</v>
      </c>
      <c r="AN10" s="14">
        <f t="shared" si="7"/>
        <v>28.923480000000001</v>
      </c>
      <c r="AO10" s="10">
        <f t="shared" si="8"/>
        <v>2283</v>
      </c>
      <c r="AP10" s="7">
        <f t="shared" si="1"/>
        <v>1.5887917519999999</v>
      </c>
      <c r="AQ10" s="7">
        <f t="shared" si="9"/>
        <v>1630.4272800000001</v>
      </c>
      <c r="AR10" s="7">
        <f t="shared" si="2"/>
        <v>27.566576000000001</v>
      </c>
      <c r="AS10" s="13">
        <f t="shared" si="10"/>
        <v>3044</v>
      </c>
      <c r="AT10" s="7">
        <f t="shared" si="3"/>
        <v>4.5561265520000003</v>
      </c>
      <c r="AU10" s="7">
        <f t="shared" si="11"/>
        <v>2173.9030400000001</v>
      </c>
      <c r="AV10" s="7">
        <f t="shared" si="4"/>
        <v>27.559434400000004</v>
      </c>
      <c r="AW10" s="7">
        <f t="shared" si="12"/>
        <v>27.566576000000001</v>
      </c>
      <c r="AX10" s="7">
        <f t="shared" si="13"/>
        <v>27.566576000000001</v>
      </c>
      <c r="AY10" s="10">
        <f t="shared" si="14"/>
        <v>18264</v>
      </c>
      <c r="AZ10" s="2">
        <f t="shared" si="5"/>
        <v>12.132078664</v>
      </c>
      <c r="BA10" s="2">
        <f t="shared" si="15"/>
        <v>13043.418240000001</v>
      </c>
      <c r="BB10" s="13">
        <v>1</v>
      </c>
    </row>
    <row r="11" spans="1:54" x14ac:dyDescent="0.25">
      <c r="A11" s="13">
        <v>28630</v>
      </c>
      <c r="B11" s="13">
        <v>28629</v>
      </c>
      <c r="C11" s="13" t="s">
        <v>86</v>
      </c>
      <c r="D11" s="13">
        <v>1</v>
      </c>
      <c r="E11" s="13">
        <v>616</v>
      </c>
      <c r="F11" s="13">
        <v>0.68281999999999998</v>
      </c>
      <c r="G11" s="13">
        <v>16</v>
      </c>
      <c r="H11" s="13" t="s">
        <v>82</v>
      </c>
      <c r="I11" s="13">
        <v>4400</v>
      </c>
      <c r="J11" s="13">
        <v>740</v>
      </c>
      <c r="K11" s="13">
        <v>0.68281999999999998</v>
      </c>
      <c r="L11" s="13">
        <v>630.69780000000003</v>
      </c>
      <c r="M11" s="13">
        <v>7.7479999999999993E-2</v>
      </c>
      <c r="N11" s="13">
        <v>1775.4467999999999</v>
      </c>
      <c r="O11" s="13">
        <v>50.88</v>
      </c>
      <c r="P11" s="13">
        <v>1239.6602800000001</v>
      </c>
      <c r="Q11" s="13">
        <v>0.41880000000000001</v>
      </c>
      <c r="R11" s="13">
        <v>3303.6647899999998</v>
      </c>
      <c r="S11" s="13">
        <v>46.01</v>
      </c>
      <c r="T11" s="13">
        <v>1661.37366</v>
      </c>
      <c r="U11" s="13">
        <v>0.37418000000000001</v>
      </c>
      <c r="V11" s="13">
        <v>3080.88184</v>
      </c>
      <c r="W11" s="13">
        <v>50.29</v>
      </c>
      <c r="X11" s="13">
        <v>1578.07996</v>
      </c>
      <c r="Y11" s="13">
        <v>0.71084999999999998</v>
      </c>
      <c r="Z11" s="13">
        <v>2005.3267800000001</v>
      </c>
      <c r="AA11" s="13">
        <v>36.47</v>
      </c>
      <c r="AB11" s="13">
        <v>5109.8115200000002</v>
      </c>
      <c r="AC11" s="13">
        <v>3489.0817900000002</v>
      </c>
      <c r="AD11" s="13">
        <v>10165.320309999999</v>
      </c>
      <c r="AE11" s="13">
        <v>78.965109999999996</v>
      </c>
      <c r="AF11" s="13">
        <v>54</v>
      </c>
      <c r="AG11" s="30"/>
      <c r="AH11" s="30"/>
      <c r="AI11" s="30"/>
      <c r="AJ11" s="30"/>
      <c r="AK11" s="29"/>
      <c r="AL11" s="5">
        <f t="shared" si="0"/>
        <v>0.68281999999999998</v>
      </c>
      <c r="AM11" s="14">
        <f t="shared" si="6"/>
        <v>54</v>
      </c>
      <c r="AN11" s="14">
        <f t="shared" si="7"/>
        <v>36.872279999999996</v>
      </c>
      <c r="AO11" s="10">
        <f t="shared" si="8"/>
        <v>2220</v>
      </c>
      <c r="AP11" s="7">
        <f t="shared" si="1"/>
        <v>1077.5445582872001</v>
      </c>
      <c r="AQ11" s="7">
        <f t="shared" si="9"/>
        <v>1515.8604</v>
      </c>
      <c r="AR11" s="7">
        <f t="shared" si="2"/>
        <v>24.902445399999998</v>
      </c>
      <c r="AS11" s="13">
        <f t="shared" si="10"/>
        <v>2960</v>
      </c>
      <c r="AT11" s="7">
        <f t="shared" si="3"/>
        <v>846.46483238960002</v>
      </c>
      <c r="AU11" s="7">
        <f t="shared" si="11"/>
        <v>2021.1471999999999</v>
      </c>
      <c r="AV11" s="7">
        <f t="shared" si="4"/>
        <v>31.416548199999998</v>
      </c>
      <c r="AW11" s="7">
        <f t="shared" si="12"/>
        <v>34.339017800000001</v>
      </c>
      <c r="AX11" s="7">
        <f t="shared" si="13"/>
        <v>34.741881599999999</v>
      </c>
      <c r="AY11" s="10">
        <f t="shared" si="14"/>
        <v>17760</v>
      </c>
      <c r="AZ11" s="2">
        <f t="shared" si="5"/>
        <v>3489.0815020864002</v>
      </c>
      <c r="BA11" s="2">
        <f t="shared" si="15"/>
        <v>12126.8832</v>
      </c>
      <c r="BB11" s="13">
        <v>1</v>
      </c>
    </row>
    <row r="12" spans="1:54" x14ac:dyDescent="0.25">
      <c r="A12" s="13">
        <v>28631</v>
      </c>
      <c r="B12" s="13">
        <v>28629</v>
      </c>
      <c r="C12" s="13" t="s">
        <v>87</v>
      </c>
      <c r="D12" s="13">
        <v>2</v>
      </c>
      <c r="E12" s="13">
        <v>611</v>
      </c>
      <c r="F12" s="13">
        <v>0.55986999999999998</v>
      </c>
      <c r="G12" s="13">
        <v>11</v>
      </c>
      <c r="H12" s="13" t="s">
        <v>84</v>
      </c>
      <c r="I12" s="13">
        <v>10400</v>
      </c>
      <c r="J12" s="13">
        <v>1447</v>
      </c>
      <c r="K12" s="13">
        <v>1.11974</v>
      </c>
      <c r="L12" s="13">
        <v>3056.7050800000002</v>
      </c>
      <c r="M12" s="13">
        <v>0.19203999999999999</v>
      </c>
      <c r="N12" s="13">
        <v>4888.125</v>
      </c>
      <c r="O12" s="13">
        <v>55.76</v>
      </c>
      <c r="P12" s="13">
        <v>5214.4936500000003</v>
      </c>
      <c r="Q12" s="13">
        <v>0.90090999999999999</v>
      </c>
      <c r="R12" s="13">
        <v>8518.9599600000001</v>
      </c>
      <c r="S12" s="13">
        <v>23.68</v>
      </c>
      <c r="T12" s="13">
        <v>3907.9287100000001</v>
      </c>
      <c r="U12" s="13">
        <v>0.45012000000000002</v>
      </c>
      <c r="V12" s="13">
        <v>8424.8945299999996</v>
      </c>
      <c r="W12" s="13">
        <v>55.03</v>
      </c>
      <c r="X12" s="13">
        <v>1238.2697800000001</v>
      </c>
      <c r="Y12" s="13">
        <v>0.28525</v>
      </c>
      <c r="Z12" s="13">
        <v>5173.8310499999998</v>
      </c>
      <c r="AA12" s="13">
        <v>55.12</v>
      </c>
      <c r="AB12" s="13">
        <v>13417.39746</v>
      </c>
      <c r="AC12" s="13">
        <v>7511.9980500000001</v>
      </c>
      <c r="AD12" s="13">
        <v>27005.810549999998</v>
      </c>
      <c r="AE12" s="13">
        <v>206.31496000000001</v>
      </c>
      <c r="AF12" s="13">
        <v>59</v>
      </c>
      <c r="AG12" s="30"/>
      <c r="AH12" s="30"/>
      <c r="AI12" s="30"/>
      <c r="AJ12" s="30"/>
      <c r="AK12" s="29"/>
      <c r="AL12" s="5">
        <f t="shared" si="0"/>
        <v>0.55986999999999998</v>
      </c>
      <c r="AM12" s="14">
        <f t="shared" si="6"/>
        <v>59</v>
      </c>
      <c r="AN12" s="14">
        <f t="shared" si="7"/>
        <v>33.032330000000002</v>
      </c>
      <c r="AO12" s="10">
        <f t="shared" si="8"/>
        <v>4341</v>
      </c>
      <c r="AP12" s="7">
        <f t="shared" si="1"/>
        <v>693.27010172860003</v>
      </c>
      <c r="AQ12" s="7">
        <f t="shared" si="9"/>
        <v>2430.3956699999999</v>
      </c>
      <c r="AR12" s="7">
        <f t="shared" si="2"/>
        <v>30.860034399999996</v>
      </c>
      <c r="AS12" s="13">
        <f t="shared" si="10"/>
        <v>5788</v>
      </c>
      <c r="AT12" s="7">
        <f t="shared" si="3"/>
        <v>2919.4385598255003</v>
      </c>
      <c r="AU12" s="7">
        <f t="shared" si="11"/>
        <v>3240.52756</v>
      </c>
      <c r="AV12" s="7">
        <f t="shared" si="4"/>
        <v>13.2577216</v>
      </c>
      <c r="AW12" s="7">
        <f t="shared" si="12"/>
        <v>30.809646099999998</v>
      </c>
      <c r="AX12" s="7">
        <f t="shared" si="13"/>
        <v>31.218351199999997</v>
      </c>
      <c r="AY12" s="10">
        <f t="shared" si="14"/>
        <v>34728</v>
      </c>
      <c r="AZ12" s="2">
        <f t="shared" si="5"/>
        <v>7511.9983159302001</v>
      </c>
      <c r="BA12" s="2">
        <f t="shared" si="15"/>
        <v>19443.165359999999</v>
      </c>
      <c r="BB12" s="13">
        <v>1</v>
      </c>
    </row>
    <row r="13" spans="1:54" x14ac:dyDescent="0.25">
      <c r="A13" s="13">
        <v>28631</v>
      </c>
      <c r="B13" s="13">
        <v>28632</v>
      </c>
      <c r="C13" s="13" t="s">
        <v>89</v>
      </c>
      <c r="D13" s="13">
        <v>2</v>
      </c>
      <c r="E13" s="13">
        <v>611</v>
      </c>
      <c r="F13" s="13">
        <v>0.27833999999999998</v>
      </c>
      <c r="G13" s="13">
        <v>11</v>
      </c>
      <c r="H13" s="13" t="s">
        <v>84</v>
      </c>
      <c r="I13" s="13">
        <v>12750</v>
      </c>
      <c r="J13" s="13">
        <v>1537</v>
      </c>
      <c r="K13" s="13">
        <v>0.55667999999999995</v>
      </c>
      <c r="L13" s="13">
        <v>1831.41992</v>
      </c>
      <c r="M13" s="13">
        <v>0.10832</v>
      </c>
      <c r="N13" s="13">
        <v>4888.125</v>
      </c>
      <c r="O13" s="13">
        <v>38.6</v>
      </c>
      <c r="P13" s="13">
        <v>3304.4665500000001</v>
      </c>
      <c r="Q13" s="13">
        <v>0.53749000000000002</v>
      </c>
      <c r="R13" s="13">
        <v>8518.9599600000001</v>
      </c>
      <c r="S13" s="13">
        <v>24.31</v>
      </c>
      <c r="T13" s="13">
        <v>4516.9658200000003</v>
      </c>
      <c r="U13" s="13">
        <v>0.48980000000000001</v>
      </c>
      <c r="V13" s="13">
        <v>8424.8945299999996</v>
      </c>
      <c r="W13" s="13">
        <v>37.71</v>
      </c>
      <c r="X13" s="13">
        <v>3935.5612799999999</v>
      </c>
      <c r="Y13" s="13">
        <v>0.85351999999999995</v>
      </c>
      <c r="Z13" s="13">
        <v>5173.8310499999998</v>
      </c>
      <c r="AA13" s="13">
        <v>21.93</v>
      </c>
      <c r="AB13" s="13">
        <v>13588.414059999999</v>
      </c>
      <c r="AC13" s="13">
        <v>3782.19922</v>
      </c>
      <c r="AD13" s="13">
        <v>27005.810549999998</v>
      </c>
      <c r="AE13" s="13">
        <v>134.33197000000001</v>
      </c>
      <c r="AF13" s="13">
        <v>45</v>
      </c>
      <c r="AG13" s="30"/>
      <c r="AH13" s="30"/>
      <c r="AI13" s="30"/>
      <c r="AJ13" s="30"/>
      <c r="AK13" s="29"/>
      <c r="AL13" s="5">
        <f t="shared" si="0"/>
        <v>0.27833999999999998</v>
      </c>
      <c r="AM13" s="14">
        <f t="shared" si="6"/>
        <v>45</v>
      </c>
      <c r="AN13" s="14">
        <f t="shared" si="7"/>
        <v>12.5253</v>
      </c>
      <c r="AO13" s="10">
        <f t="shared" si="8"/>
        <v>4611</v>
      </c>
      <c r="AP13" s="7">
        <f t="shared" si="1"/>
        <v>1095.4241266751999</v>
      </c>
      <c r="AQ13" s="7">
        <f t="shared" si="9"/>
        <v>1283.4257399999999</v>
      </c>
      <c r="AR13" s="7">
        <f t="shared" si="2"/>
        <v>6.1039961999999992</v>
      </c>
      <c r="AS13" s="13">
        <f t="shared" si="10"/>
        <v>6148</v>
      </c>
      <c r="AT13" s="7">
        <f t="shared" si="3"/>
        <v>919.765219527</v>
      </c>
      <c r="AU13" s="7">
        <f t="shared" si="11"/>
        <v>1711.2343199999998</v>
      </c>
      <c r="AV13" s="7">
        <f t="shared" si="4"/>
        <v>6.7664453999999994</v>
      </c>
      <c r="AW13" s="7">
        <f t="shared" si="12"/>
        <v>10.496201399999999</v>
      </c>
      <c r="AX13" s="7">
        <f t="shared" si="13"/>
        <v>10.743924</v>
      </c>
      <c r="AY13" s="10">
        <f t="shared" si="14"/>
        <v>36888</v>
      </c>
      <c r="AZ13" s="2">
        <f t="shared" si="5"/>
        <v>3782.1991694603994</v>
      </c>
      <c r="BA13" s="2">
        <f t="shared" si="15"/>
        <v>10267.405919999999</v>
      </c>
      <c r="BB13" s="13">
        <v>1</v>
      </c>
    </row>
    <row r="14" spans="1:54" x14ac:dyDescent="0.25">
      <c r="A14" s="13">
        <v>28631</v>
      </c>
      <c r="B14" s="13">
        <v>29669</v>
      </c>
      <c r="C14" s="13" t="s">
        <v>90</v>
      </c>
      <c r="D14" s="13">
        <v>1</v>
      </c>
      <c r="E14" s="13">
        <v>616</v>
      </c>
      <c r="F14" s="13">
        <v>0.28138000000000002</v>
      </c>
      <c r="G14" s="13">
        <v>16</v>
      </c>
      <c r="H14" s="13" t="s">
        <v>91</v>
      </c>
      <c r="I14" s="13">
        <v>5700</v>
      </c>
      <c r="J14" s="13">
        <v>761</v>
      </c>
      <c r="K14" s="13">
        <v>0.28138000000000002</v>
      </c>
      <c r="L14" s="13">
        <v>0</v>
      </c>
      <c r="M14" s="13">
        <v>0</v>
      </c>
      <c r="N14" s="13">
        <v>0</v>
      </c>
      <c r="O14" s="13">
        <v>34.9</v>
      </c>
      <c r="P14" s="13">
        <v>0</v>
      </c>
      <c r="Q14" s="13">
        <v>0</v>
      </c>
      <c r="R14" s="13">
        <v>0</v>
      </c>
      <c r="S14" s="13">
        <v>34.9</v>
      </c>
      <c r="T14" s="13">
        <v>0</v>
      </c>
      <c r="U14" s="13">
        <v>0</v>
      </c>
      <c r="V14" s="13">
        <v>0</v>
      </c>
      <c r="W14" s="13">
        <v>34.9</v>
      </c>
      <c r="X14" s="13">
        <v>0</v>
      </c>
      <c r="Y14" s="13">
        <v>0</v>
      </c>
      <c r="Z14" s="13">
        <v>0</v>
      </c>
      <c r="AA14" s="13">
        <v>34.9</v>
      </c>
      <c r="AB14" s="13">
        <v>0</v>
      </c>
      <c r="AC14" s="13">
        <v>0</v>
      </c>
      <c r="AD14" s="13">
        <v>0</v>
      </c>
      <c r="AE14" s="13">
        <v>0</v>
      </c>
      <c r="AF14" s="13">
        <v>40.5</v>
      </c>
      <c r="AL14" s="5">
        <f t="shared" si="0"/>
        <v>0.28138000000000002</v>
      </c>
      <c r="AM14" s="14">
        <f t="shared" ref="AM14:AM22" si="16">AF14</f>
        <v>40.5</v>
      </c>
      <c r="AN14" s="14">
        <f>AM14*AL14</f>
        <v>11.395890000000001</v>
      </c>
      <c r="AO14" s="10">
        <f t="shared" ref="AO14:AO22" si="17">J14*3</f>
        <v>2283</v>
      </c>
      <c r="AP14" s="7">
        <f t="shared" si="1"/>
        <v>0</v>
      </c>
      <c r="AQ14" s="7">
        <f t="shared" ref="AQ14:AQ22" si="18">AL14*AO14</f>
        <v>642.39053999999999</v>
      </c>
      <c r="AR14" s="7">
        <f t="shared" si="2"/>
        <v>9.8201619999999998</v>
      </c>
      <c r="AS14" s="13">
        <f t="shared" si="10"/>
        <v>3044</v>
      </c>
      <c r="AT14" s="7">
        <f t="shared" si="3"/>
        <v>0</v>
      </c>
      <c r="AU14" s="7">
        <f t="shared" ref="AU14:AU22" si="19">AL14*AS14</f>
        <v>856.5207200000001</v>
      </c>
      <c r="AV14" s="7">
        <f t="shared" si="4"/>
        <v>9.8201619999999998</v>
      </c>
      <c r="AW14" s="7">
        <f t="shared" si="12"/>
        <v>9.8201619999999998</v>
      </c>
      <c r="AX14" s="7">
        <f t="shared" si="13"/>
        <v>9.8201619999999998</v>
      </c>
      <c r="AY14" s="10">
        <f t="shared" si="14"/>
        <v>18264</v>
      </c>
      <c r="AZ14" s="2">
        <f t="shared" si="5"/>
        <v>0</v>
      </c>
      <c r="BA14" s="2">
        <f t="shared" ref="BA14:BA22" si="20">AY14*AL14</f>
        <v>5139.1243199999999</v>
      </c>
      <c r="BB14" s="13">
        <v>1</v>
      </c>
    </row>
    <row r="15" spans="1:54" x14ac:dyDescent="0.25">
      <c r="A15" s="13">
        <v>28632</v>
      </c>
      <c r="B15" s="13">
        <v>28631</v>
      </c>
      <c r="C15" s="13" t="s">
        <v>89</v>
      </c>
      <c r="D15" s="13">
        <v>2</v>
      </c>
      <c r="E15" s="13">
        <v>611</v>
      </c>
      <c r="F15" s="13">
        <v>0.27833999999999998</v>
      </c>
      <c r="G15" s="13">
        <v>11</v>
      </c>
      <c r="H15" s="13" t="s">
        <v>84</v>
      </c>
      <c r="I15" s="13">
        <v>12750</v>
      </c>
      <c r="J15" s="13">
        <v>1537</v>
      </c>
      <c r="K15" s="13">
        <v>0.55667999999999995</v>
      </c>
      <c r="L15" s="13">
        <v>3056.7050800000002</v>
      </c>
      <c r="M15" s="13">
        <v>0.18079999999999999</v>
      </c>
      <c r="N15" s="13">
        <v>4888.125</v>
      </c>
      <c r="O15" s="13">
        <v>38.479999999999997</v>
      </c>
      <c r="P15" s="13">
        <v>5214.4936500000003</v>
      </c>
      <c r="Q15" s="13">
        <v>0.84816000000000003</v>
      </c>
      <c r="R15" s="13">
        <v>8518.9599600000001</v>
      </c>
      <c r="S15" s="13">
        <v>16.87</v>
      </c>
      <c r="T15" s="13">
        <v>3907.9287100000001</v>
      </c>
      <c r="U15" s="13">
        <v>0.42376000000000003</v>
      </c>
      <c r="V15" s="13">
        <v>8424.8945299999996</v>
      </c>
      <c r="W15" s="13">
        <v>37.93</v>
      </c>
      <c r="X15" s="13">
        <v>1238.2697800000001</v>
      </c>
      <c r="Y15" s="13">
        <v>0.26855000000000001</v>
      </c>
      <c r="Z15" s="13">
        <v>5173.8310499999998</v>
      </c>
      <c r="AA15" s="13">
        <v>37.99</v>
      </c>
      <c r="AB15" s="13">
        <v>13417.39746</v>
      </c>
      <c r="AC15" s="13">
        <v>3734.5983900000001</v>
      </c>
      <c r="AD15" s="13">
        <v>27005.810549999998</v>
      </c>
      <c r="AE15" s="13">
        <v>145.89455000000001</v>
      </c>
      <c r="AF15" s="13">
        <v>45</v>
      </c>
      <c r="AL15" s="5">
        <f t="shared" si="0"/>
        <v>0.27833999999999998</v>
      </c>
      <c r="AM15" s="14">
        <f t="shared" si="16"/>
        <v>45</v>
      </c>
      <c r="AN15" s="14">
        <f t="shared" ref="AN15:AN22" si="21">AM15*AL15</f>
        <v>12.5253</v>
      </c>
      <c r="AO15" s="10">
        <f t="shared" si="17"/>
        <v>4611</v>
      </c>
      <c r="AP15" s="7">
        <f t="shared" si="1"/>
        <v>344.66001056519997</v>
      </c>
      <c r="AQ15" s="7">
        <f t="shared" si="18"/>
        <v>1283.4257399999999</v>
      </c>
      <c r="AR15" s="7">
        <f t="shared" si="2"/>
        <v>10.574136599999999</v>
      </c>
      <c r="AS15" s="13">
        <f t="shared" si="10"/>
        <v>6148</v>
      </c>
      <c r="AT15" s="7">
        <f t="shared" si="3"/>
        <v>1451.4021625410001</v>
      </c>
      <c r="AU15" s="7">
        <f t="shared" si="19"/>
        <v>1711.2343199999998</v>
      </c>
      <c r="AV15" s="7">
        <f t="shared" si="4"/>
        <v>4.6955957999999995</v>
      </c>
      <c r="AW15" s="7">
        <f t="shared" si="12"/>
        <v>10.5574362</v>
      </c>
      <c r="AX15" s="7">
        <f t="shared" si="13"/>
        <v>10.710523199999999</v>
      </c>
      <c r="AY15" s="10">
        <f t="shared" si="14"/>
        <v>36888</v>
      </c>
      <c r="AZ15" s="2">
        <f t="shared" si="5"/>
        <v>3734.5984090163997</v>
      </c>
      <c r="BA15" s="2">
        <f t="shared" si="20"/>
        <v>10267.405919999999</v>
      </c>
      <c r="BB15" s="13">
        <v>1</v>
      </c>
    </row>
    <row r="16" spans="1:54" x14ac:dyDescent="0.25">
      <c r="A16" s="13">
        <v>28632</v>
      </c>
      <c r="B16" s="13">
        <v>28633</v>
      </c>
      <c r="C16" s="13" t="s">
        <v>92</v>
      </c>
      <c r="D16" s="13">
        <v>1</v>
      </c>
      <c r="E16" s="13">
        <v>613</v>
      </c>
      <c r="F16" s="13">
        <v>0.1371</v>
      </c>
      <c r="G16" s="13">
        <v>13</v>
      </c>
      <c r="H16" s="13" t="s">
        <v>80</v>
      </c>
      <c r="I16" s="13">
        <v>5850</v>
      </c>
      <c r="J16" s="13">
        <v>784</v>
      </c>
      <c r="K16" s="13">
        <v>0.1371</v>
      </c>
      <c r="L16" s="13">
        <v>243.07129</v>
      </c>
      <c r="M16" s="13">
        <v>2.819E-2</v>
      </c>
      <c r="N16" s="13">
        <v>497.23998999999998</v>
      </c>
      <c r="O16" s="13">
        <v>31.96</v>
      </c>
      <c r="P16" s="13">
        <v>1003.09442</v>
      </c>
      <c r="Q16" s="13">
        <v>0.31985999999999998</v>
      </c>
      <c r="R16" s="13">
        <v>2269.71216</v>
      </c>
      <c r="S16" s="13">
        <v>29.94</v>
      </c>
      <c r="T16" s="13">
        <v>473.79178000000002</v>
      </c>
      <c r="U16" s="13">
        <v>0.10072</v>
      </c>
      <c r="V16" s="13">
        <v>898.79645000000005</v>
      </c>
      <c r="W16" s="13">
        <v>31.83</v>
      </c>
      <c r="X16" s="13">
        <v>586.61266999999998</v>
      </c>
      <c r="Y16" s="13">
        <v>0.24940999999999999</v>
      </c>
      <c r="Z16" s="13">
        <v>766.57788000000005</v>
      </c>
      <c r="AA16" s="13">
        <v>31.17</v>
      </c>
      <c r="AB16" s="13">
        <v>2306.5700700000002</v>
      </c>
      <c r="AC16" s="13">
        <v>316.23077000000001</v>
      </c>
      <c r="AD16" s="13">
        <v>4432.3266599999997</v>
      </c>
      <c r="AE16" s="13">
        <v>10.25698</v>
      </c>
      <c r="AF16" s="13">
        <v>36</v>
      </c>
      <c r="AL16" s="5">
        <f t="shared" si="0"/>
        <v>0.1371</v>
      </c>
      <c r="AM16" s="14">
        <f t="shared" si="16"/>
        <v>36</v>
      </c>
      <c r="AN16" s="14">
        <f t="shared" si="21"/>
        <v>4.9356</v>
      </c>
      <c r="AO16" s="10">
        <f t="shared" si="17"/>
        <v>2352</v>
      </c>
      <c r="AP16" s="7">
        <f t="shared" si="1"/>
        <v>80.424597057</v>
      </c>
      <c r="AQ16" s="7">
        <f t="shared" si="18"/>
        <v>322.45920000000001</v>
      </c>
      <c r="AR16" s="7">
        <f t="shared" si="2"/>
        <v>4.2734070000000006</v>
      </c>
      <c r="AS16" s="13">
        <f t="shared" si="10"/>
        <v>3136</v>
      </c>
      <c r="AT16" s="7">
        <f t="shared" si="3"/>
        <v>137.524244982</v>
      </c>
      <c r="AU16" s="7">
        <f t="shared" si="19"/>
        <v>429.94560000000001</v>
      </c>
      <c r="AV16" s="7">
        <f t="shared" si="4"/>
        <v>4.1047739999999999</v>
      </c>
      <c r="AW16" s="7">
        <f t="shared" si="12"/>
        <v>4.363893</v>
      </c>
      <c r="AX16" s="7">
        <f t="shared" si="13"/>
        <v>4.3817159999999999</v>
      </c>
      <c r="AY16" s="10">
        <f t="shared" si="14"/>
        <v>18816</v>
      </c>
      <c r="AZ16" s="2">
        <f t="shared" si="5"/>
        <v>316.23075659700004</v>
      </c>
      <c r="BA16" s="2">
        <f t="shared" si="20"/>
        <v>2579.6736000000001</v>
      </c>
      <c r="BB16" s="13">
        <v>1</v>
      </c>
    </row>
    <row r="17" spans="1:54" x14ac:dyDescent="0.25">
      <c r="A17" s="13">
        <v>28632</v>
      </c>
      <c r="B17" s="13">
        <v>28636</v>
      </c>
      <c r="C17" s="13" t="s">
        <v>93</v>
      </c>
      <c r="D17" s="13">
        <v>2</v>
      </c>
      <c r="E17" s="13">
        <v>610</v>
      </c>
      <c r="F17" s="13">
        <v>0.11015</v>
      </c>
      <c r="G17" s="13">
        <v>10</v>
      </c>
      <c r="H17" s="13" t="s">
        <v>84</v>
      </c>
      <c r="I17" s="13">
        <v>11400</v>
      </c>
      <c r="J17" s="13">
        <v>1585</v>
      </c>
      <c r="K17" s="13">
        <v>0.2203</v>
      </c>
      <c r="L17" s="13">
        <v>2729.3288600000001</v>
      </c>
      <c r="M17" s="13">
        <v>0.15654000000000001</v>
      </c>
      <c r="N17" s="13">
        <v>6445.8920900000003</v>
      </c>
      <c r="O17" s="13">
        <v>47.56</v>
      </c>
      <c r="P17" s="13">
        <v>3999.6750499999998</v>
      </c>
      <c r="Q17" s="13">
        <v>0.63085999999999998</v>
      </c>
      <c r="R17" s="13">
        <v>9676.4267600000003</v>
      </c>
      <c r="S17" s="13">
        <v>22.21</v>
      </c>
      <c r="T17" s="13">
        <v>5885.2075199999999</v>
      </c>
      <c r="U17" s="13">
        <v>0.61883999999999995</v>
      </c>
      <c r="V17" s="13">
        <v>11300.315430000001</v>
      </c>
      <c r="W17" s="13">
        <v>44.79</v>
      </c>
      <c r="X17" s="13">
        <v>4336.3710899999996</v>
      </c>
      <c r="Y17" s="13">
        <v>0.91195999999999999</v>
      </c>
      <c r="Z17" s="13">
        <v>6471.6279299999997</v>
      </c>
      <c r="AA17" s="13">
        <v>20.91</v>
      </c>
      <c r="AB17" s="13">
        <v>16950.582030000001</v>
      </c>
      <c r="AC17" s="13">
        <v>1867.1066900000001</v>
      </c>
      <c r="AD17" s="13">
        <v>33894.261720000002</v>
      </c>
      <c r="AE17" s="13">
        <v>63.473909999999997</v>
      </c>
      <c r="AF17" s="13">
        <v>59</v>
      </c>
      <c r="AL17" s="5">
        <f t="shared" si="0"/>
        <v>0.11015</v>
      </c>
      <c r="AM17" s="14">
        <f t="shared" si="16"/>
        <v>59</v>
      </c>
      <c r="AN17" s="14">
        <f t="shared" si="21"/>
        <v>6.49885</v>
      </c>
      <c r="AO17" s="10">
        <f t="shared" si="17"/>
        <v>4755</v>
      </c>
      <c r="AP17" s="7">
        <f t="shared" si="1"/>
        <v>477.65127556349995</v>
      </c>
      <c r="AQ17" s="7">
        <f t="shared" si="18"/>
        <v>523.76324999999997</v>
      </c>
      <c r="AR17" s="7">
        <f t="shared" si="2"/>
        <v>2.3032365000000001</v>
      </c>
      <c r="AS17" s="13">
        <f t="shared" si="10"/>
        <v>6340</v>
      </c>
      <c r="AT17" s="7">
        <f t="shared" si="3"/>
        <v>440.56420675749996</v>
      </c>
      <c r="AU17" s="7">
        <f t="shared" si="19"/>
        <v>698.351</v>
      </c>
      <c r="AV17" s="7">
        <f t="shared" si="4"/>
        <v>2.4464315000000001</v>
      </c>
      <c r="AW17" s="7">
        <f t="shared" si="12"/>
        <v>4.9336184999999997</v>
      </c>
      <c r="AX17" s="7">
        <f t="shared" si="13"/>
        <v>5.238734</v>
      </c>
      <c r="AY17" s="10">
        <f t="shared" si="14"/>
        <v>38040</v>
      </c>
      <c r="AZ17" s="2">
        <f t="shared" si="5"/>
        <v>1867.1066106045</v>
      </c>
      <c r="BA17" s="2">
        <f t="shared" si="20"/>
        <v>4190.1059999999998</v>
      </c>
      <c r="BB17" s="13">
        <v>1</v>
      </c>
    </row>
    <row r="18" spans="1:54" x14ac:dyDescent="0.25">
      <c r="A18" s="13">
        <v>28632</v>
      </c>
      <c r="B18" s="13">
        <v>28697</v>
      </c>
      <c r="C18" s="13" t="s">
        <v>94</v>
      </c>
      <c r="D18" s="13">
        <v>1</v>
      </c>
      <c r="E18" s="13">
        <v>611</v>
      </c>
      <c r="F18" s="13">
        <v>0.39350000000000002</v>
      </c>
      <c r="G18" s="13">
        <v>11</v>
      </c>
      <c r="H18" s="13" t="s">
        <v>95</v>
      </c>
      <c r="I18" s="13">
        <v>5400</v>
      </c>
      <c r="J18" s="13">
        <v>752</v>
      </c>
      <c r="K18" s="13">
        <v>0.39350000000000002</v>
      </c>
      <c r="L18" s="13">
        <v>1224.5883799999999</v>
      </c>
      <c r="M18" s="13">
        <v>0.14804</v>
      </c>
      <c r="N18" s="13">
        <v>2676.13013</v>
      </c>
      <c r="O18" s="13">
        <v>48.3</v>
      </c>
      <c r="P18" s="13">
        <v>1916.82556</v>
      </c>
      <c r="Q18" s="13">
        <v>0.63724000000000003</v>
      </c>
      <c r="R18" s="13">
        <v>3803.07861</v>
      </c>
      <c r="S18" s="13">
        <v>27.63</v>
      </c>
      <c r="T18" s="13">
        <v>2314.9631300000001</v>
      </c>
      <c r="U18" s="13">
        <v>0.51307000000000003</v>
      </c>
      <c r="V18" s="13">
        <v>4539.7763699999996</v>
      </c>
      <c r="W18" s="13">
        <v>47.25</v>
      </c>
      <c r="X18" s="13">
        <v>1315.01794</v>
      </c>
      <c r="Y18" s="13">
        <v>0.58289999999999997</v>
      </c>
      <c r="Z18" s="13">
        <v>2540.5056199999999</v>
      </c>
      <c r="AA18" s="13">
        <v>40.07</v>
      </c>
      <c r="AB18" s="13">
        <v>6771.3950199999999</v>
      </c>
      <c r="AC18" s="13">
        <v>2664.5439500000002</v>
      </c>
      <c r="AD18" s="13">
        <v>13559.490229999999</v>
      </c>
      <c r="AE18" s="13">
        <v>69.468699999999998</v>
      </c>
      <c r="AF18" s="13">
        <v>54</v>
      </c>
      <c r="AL18" s="5">
        <f t="shared" si="0"/>
        <v>0.39350000000000002</v>
      </c>
      <c r="AM18" s="14">
        <f t="shared" si="16"/>
        <v>54</v>
      </c>
      <c r="AN18" s="14">
        <f t="shared" si="21"/>
        <v>21.249000000000002</v>
      </c>
      <c r="AO18" s="10">
        <f t="shared" si="17"/>
        <v>2256</v>
      </c>
      <c r="AP18" s="7">
        <f t="shared" si="1"/>
        <v>517.45955938999998</v>
      </c>
      <c r="AQ18" s="7">
        <f t="shared" si="18"/>
        <v>887.73599999999999</v>
      </c>
      <c r="AR18" s="7">
        <f t="shared" si="2"/>
        <v>15.767545</v>
      </c>
      <c r="AS18" s="13">
        <f t="shared" si="10"/>
        <v>3008</v>
      </c>
      <c r="AT18" s="7">
        <f t="shared" si="3"/>
        <v>754.27085785999998</v>
      </c>
      <c r="AU18" s="7">
        <f t="shared" si="19"/>
        <v>1183.6480000000001</v>
      </c>
      <c r="AV18" s="7">
        <f t="shared" si="4"/>
        <v>10.872405000000001</v>
      </c>
      <c r="AW18" s="7">
        <f t="shared" si="12"/>
        <v>18.592874999999999</v>
      </c>
      <c r="AX18" s="7">
        <f t="shared" si="13"/>
        <v>19.006049999999998</v>
      </c>
      <c r="AY18" s="10">
        <f t="shared" si="14"/>
        <v>18048</v>
      </c>
      <c r="AZ18" s="2">
        <f t="shared" si="5"/>
        <v>2664.5439403700002</v>
      </c>
      <c r="BA18" s="2">
        <f t="shared" si="20"/>
        <v>7101.8879999999999</v>
      </c>
      <c r="BB18" s="13">
        <v>1</v>
      </c>
    </row>
    <row r="19" spans="1:54" x14ac:dyDescent="0.25">
      <c r="A19" s="13">
        <v>28633</v>
      </c>
      <c r="B19" s="13">
        <v>28572</v>
      </c>
      <c r="C19" s="13" t="s">
        <v>79</v>
      </c>
      <c r="D19" s="13">
        <v>1</v>
      </c>
      <c r="E19" s="13">
        <v>613</v>
      </c>
      <c r="F19" s="13">
        <v>0.14563999999999999</v>
      </c>
      <c r="G19" s="13">
        <v>13</v>
      </c>
      <c r="H19" s="13" t="s">
        <v>80</v>
      </c>
      <c r="I19" s="13">
        <v>5850</v>
      </c>
      <c r="J19" s="13">
        <v>784</v>
      </c>
      <c r="K19" s="13">
        <v>0.14563999999999999</v>
      </c>
      <c r="L19" s="13">
        <v>177.63217</v>
      </c>
      <c r="M19" s="13">
        <v>2.06E-2</v>
      </c>
      <c r="N19" s="13">
        <v>293.44107000000002</v>
      </c>
      <c r="O19" s="13">
        <v>31.98</v>
      </c>
      <c r="P19" s="13">
        <v>870.97888</v>
      </c>
      <c r="Q19" s="13">
        <v>0.27773999999999999</v>
      </c>
      <c r="R19" s="13">
        <v>1944.59033</v>
      </c>
      <c r="S19" s="13">
        <v>30.45</v>
      </c>
      <c r="T19" s="13">
        <v>267.46780000000001</v>
      </c>
      <c r="U19" s="13">
        <v>5.6860000000000001E-2</v>
      </c>
      <c r="V19" s="13">
        <v>526.98833999999999</v>
      </c>
      <c r="W19" s="13">
        <v>31.91</v>
      </c>
      <c r="X19" s="13">
        <v>464.79413</v>
      </c>
      <c r="Y19" s="13">
        <v>0.19761999999999999</v>
      </c>
      <c r="Z19" s="13">
        <v>621.42780000000005</v>
      </c>
      <c r="AA19" s="13">
        <v>31.39</v>
      </c>
      <c r="AB19" s="13">
        <v>1780.8730499999999</v>
      </c>
      <c r="AC19" s="13">
        <v>259.36633</v>
      </c>
      <c r="AD19" s="13">
        <v>3386.44751</v>
      </c>
      <c r="AE19" s="13">
        <v>8.3520299999999992</v>
      </c>
      <c r="AF19" s="13">
        <v>36</v>
      </c>
      <c r="AL19" s="5">
        <f t="shared" si="0"/>
        <v>0.14563999999999999</v>
      </c>
      <c r="AM19" s="14">
        <f t="shared" si="16"/>
        <v>36</v>
      </c>
      <c r="AN19" s="14">
        <f t="shared" si="21"/>
        <v>5.2430399999999997</v>
      </c>
      <c r="AO19" s="10">
        <f t="shared" si="17"/>
        <v>2352</v>
      </c>
      <c r="AP19" s="7">
        <f t="shared" si="1"/>
        <v>67.692617093199999</v>
      </c>
      <c r="AQ19" s="7">
        <f t="shared" si="18"/>
        <v>342.54527999999999</v>
      </c>
      <c r="AR19" s="7">
        <f t="shared" si="2"/>
        <v>4.5716396000000001</v>
      </c>
      <c r="AS19" s="13">
        <f t="shared" si="10"/>
        <v>3136</v>
      </c>
      <c r="AT19" s="7">
        <f t="shared" si="3"/>
        <v>126.84936408319999</v>
      </c>
      <c r="AU19" s="7">
        <f t="shared" si="19"/>
        <v>456.72703999999999</v>
      </c>
      <c r="AV19" s="7">
        <f t="shared" si="4"/>
        <v>4.4347379999999994</v>
      </c>
      <c r="AW19" s="7">
        <f t="shared" si="12"/>
        <v>4.6473724000000001</v>
      </c>
      <c r="AX19" s="7">
        <f t="shared" si="13"/>
        <v>4.6575671999999999</v>
      </c>
      <c r="AY19" s="10">
        <f t="shared" si="14"/>
        <v>18816</v>
      </c>
      <c r="AZ19" s="2">
        <f t="shared" si="5"/>
        <v>259.36635100199999</v>
      </c>
      <c r="BA19" s="2">
        <f t="shared" si="20"/>
        <v>2740.3622399999999</v>
      </c>
      <c r="BB19" s="13">
        <v>1</v>
      </c>
    </row>
    <row r="20" spans="1:54" x14ac:dyDescent="0.25">
      <c r="A20" s="13">
        <v>28633</v>
      </c>
      <c r="B20" s="13">
        <v>28632</v>
      </c>
      <c r="C20" s="13" t="s">
        <v>92</v>
      </c>
      <c r="D20" s="13">
        <v>1</v>
      </c>
      <c r="E20" s="13">
        <v>613</v>
      </c>
      <c r="F20" s="13">
        <v>0.1371</v>
      </c>
      <c r="G20" s="13">
        <v>13</v>
      </c>
      <c r="H20" s="13" t="s">
        <v>80</v>
      </c>
      <c r="I20" s="13">
        <v>5850</v>
      </c>
      <c r="J20" s="13">
        <v>784</v>
      </c>
      <c r="K20" s="13">
        <v>0.1371</v>
      </c>
      <c r="L20" s="13">
        <v>254.1687</v>
      </c>
      <c r="M20" s="13">
        <v>2.947E-2</v>
      </c>
      <c r="N20" s="13">
        <v>497.23998999999998</v>
      </c>
      <c r="O20" s="13">
        <v>31.96</v>
      </c>
      <c r="P20" s="13">
        <v>1266.6178</v>
      </c>
      <c r="Q20" s="13">
        <v>0.40389999999999998</v>
      </c>
      <c r="R20" s="13">
        <v>2269.71216</v>
      </c>
      <c r="S20" s="13">
        <v>27.3</v>
      </c>
      <c r="T20" s="13">
        <v>425.00466999999998</v>
      </c>
      <c r="U20" s="13">
        <v>9.035E-2</v>
      </c>
      <c r="V20" s="13">
        <v>898.79645000000005</v>
      </c>
      <c r="W20" s="13">
        <v>31.85</v>
      </c>
      <c r="X20" s="13">
        <v>179.96523999999999</v>
      </c>
      <c r="Y20" s="13">
        <v>7.6520000000000005E-2</v>
      </c>
      <c r="Z20" s="13">
        <v>766.57788000000005</v>
      </c>
      <c r="AA20" s="13">
        <v>31.8</v>
      </c>
      <c r="AB20" s="13">
        <v>2125.7563500000001</v>
      </c>
      <c r="AC20" s="13">
        <v>291.44119000000001</v>
      </c>
      <c r="AD20" s="13">
        <v>4432.3266599999997</v>
      </c>
      <c r="AE20" s="13">
        <v>10.05659</v>
      </c>
      <c r="AF20" s="13">
        <v>36</v>
      </c>
      <c r="AL20" s="5">
        <f t="shared" si="0"/>
        <v>0.1371</v>
      </c>
      <c r="AM20" s="14">
        <f t="shared" si="16"/>
        <v>36</v>
      </c>
      <c r="AN20" s="14">
        <f t="shared" si="21"/>
        <v>4.9356</v>
      </c>
      <c r="AO20" s="10">
        <f t="shared" si="17"/>
        <v>2352</v>
      </c>
      <c r="AP20" s="7">
        <f t="shared" si="1"/>
        <v>24.673234403999999</v>
      </c>
      <c r="AQ20" s="7">
        <f t="shared" si="18"/>
        <v>322.45920000000001</v>
      </c>
      <c r="AR20" s="7">
        <f t="shared" si="2"/>
        <v>4.3597799999999998</v>
      </c>
      <c r="AS20" s="13">
        <f t="shared" si="10"/>
        <v>3136</v>
      </c>
      <c r="AT20" s="7">
        <f t="shared" si="3"/>
        <v>173.65330037999999</v>
      </c>
      <c r="AU20" s="7">
        <f t="shared" si="19"/>
        <v>429.94560000000001</v>
      </c>
      <c r="AV20" s="7">
        <f t="shared" si="4"/>
        <v>3.7428300000000001</v>
      </c>
      <c r="AW20" s="7">
        <f t="shared" si="12"/>
        <v>4.3666350000000005</v>
      </c>
      <c r="AX20" s="7">
        <f t="shared" si="13"/>
        <v>4.3817159999999999</v>
      </c>
      <c r="AY20" s="10">
        <f t="shared" si="14"/>
        <v>18816</v>
      </c>
      <c r="AZ20" s="2">
        <f t="shared" si="5"/>
        <v>291.441195585</v>
      </c>
      <c r="BA20" s="2">
        <f t="shared" si="20"/>
        <v>2579.6736000000001</v>
      </c>
      <c r="BB20" s="13">
        <v>1</v>
      </c>
    </row>
    <row r="21" spans="1:54" x14ac:dyDescent="0.25">
      <c r="A21" s="13">
        <v>28634</v>
      </c>
      <c r="B21" s="13">
        <v>28570</v>
      </c>
      <c r="C21" s="13" t="s">
        <v>77</v>
      </c>
      <c r="D21" s="13">
        <v>2</v>
      </c>
      <c r="E21" s="13">
        <v>610</v>
      </c>
      <c r="F21" s="13">
        <v>0.14702999999999999</v>
      </c>
      <c r="G21" s="13">
        <v>10</v>
      </c>
      <c r="H21" s="13" t="s">
        <v>78</v>
      </c>
      <c r="I21" s="13">
        <v>14000</v>
      </c>
      <c r="J21" s="13">
        <v>1684</v>
      </c>
      <c r="K21" s="13">
        <v>0.29405999999999999</v>
      </c>
      <c r="L21" s="13">
        <v>3475.5700700000002</v>
      </c>
      <c r="M21" s="13">
        <v>0.18762999999999999</v>
      </c>
      <c r="N21" s="13">
        <v>6563.7441399999998</v>
      </c>
      <c r="O21" s="13">
        <v>37.47</v>
      </c>
      <c r="P21" s="13">
        <v>5486.0302700000002</v>
      </c>
      <c r="Q21" s="13">
        <v>0.81442999999999999</v>
      </c>
      <c r="R21" s="13">
        <v>9882.3906299999999</v>
      </c>
      <c r="S21" s="13">
        <v>16.649999999999999</v>
      </c>
      <c r="T21" s="13">
        <v>5979.4892600000003</v>
      </c>
      <c r="U21" s="13">
        <v>0.59179000000000004</v>
      </c>
      <c r="V21" s="13">
        <v>12052.808590000001</v>
      </c>
      <c r="W21" s="13">
        <v>36.15</v>
      </c>
      <c r="X21" s="13">
        <v>2839.8339799999999</v>
      </c>
      <c r="Y21" s="13">
        <v>0.56211999999999995</v>
      </c>
      <c r="Z21" s="13">
        <v>6684.0502900000001</v>
      </c>
      <c r="AA21" s="13">
        <v>30.56</v>
      </c>
      <c r="AB21" s="13">
        <v>17780.92383</v>
      </c>
      <c r="AC21" s="13">
        <v>2614.3290999999999</v>
      </c>
      <c r="AD21" s="13">
        <v>35182.992189999997</v>
      </c>
      <c r="AE21" s="13">
        <v>100.06591</v>
      </c>
      <c r="AF21" s="13">
        <v>45</v>
      </c>
      <c r="AL21" s="5">
        <f t="shared" si="0"/>
        <v>0.14702999999999999</v>
      </c>
      <c r="AM21" s="14">
        <f t="shared" si="16"/>
        <v>45</v>
      </c>
      <c r="AN21" s="14">
        <f t="shared" si="21"/>
        <v>6.6163499999999997</v>
      </c>
      <c r="AO21" s="10">
        <f t="shared" si="17"/>
        <v>5052</v>
      </c>
      <c r="AP21" s="7">
        <f t="shared" si="1"/>
        <v>417.54079007939998</v>
      </c>
      <c r="AQ21" s="7">
        <f t="shared" si="18"/>
        <v>742.79556000000002</v>
      </c>
      <c r="AR21" s="7">
        <f t="shared" si="2"/>
        <v>4.4932368</v>
      </c>
      <c r="AS21" s="13">
        <f t="shared" si="10"/>
        <v>6736</v>
      </c>
      <c r="AT21" s="7">
        <f t="shared" si="3"/>
        <v>806.6110305981</v>
      </c>
      <c r="AU21" s="7">
        <f t="shared" si="19"/>
        <v>990.39407999999992</v>
      </c>
      <c r="AV21" s="7">
        <f t="shared" si="4"/>
        <v>2.4480494999999998</v>
      </c>
      <c r="AW21" s="7">
        <f t="shared" si="12"/>
        <v>5.3151344999999992</v>
      </c>
      <c r="AX21" s="7">
        <f t="shared" si="13"/>
        <v>5.5092140999999994</v>
      </c>
      <c r="AY21" s="10">
        <f t="shared" si="14"/>
        <v>40416</v>
      </c>
      <c r="AZ21" s="2">
        <f t="shared" si="5"/>
        <v>2614.3292307248998</v>
      </c>
      <c r="BA21" s="2">
        <f t="shared" si="20"/>
        <v>5942.3644800000002</v>
      </c>
      <c r="BB21" s="13">
        <v>1</v>
      </c>
    </row>
    <row r="22" spans="1:54" x14ac:dyDescent="0.25">
      <c r="A22" s="13">
        <v>28634</v>
      </c>
      <c r="B22" s="13">
        <v>28635</v>
      </c>
      <c r="C22" s="13" t="s">
        <v>96</v>
      </c>
      <c r="D22" s="13">
        <v>2</v>
      </c>
      <c r="E22" s="13">
        <v>610</v>
      </c>
      <c r="F22" s="13">
        <v>0.14051</v>
      </c>
      <c r="G22" s="13">
        <v>10</v>
      </c>
      <c r="H22" s="13" t="s">
        <v>78</v>
      </c>
      <c r="I22" s="13">
        <v>14000</v>
      </c>
      <c r="J22" s="13">
        <v>1684</v>
      </c>
      <c r="K22" s="13">
        <v>0.28101999999999999</v>
      </c>
      <c r="L22" s="13">
        <v>3304.9853499999999</v>
      </c>
      <c r="M22" s="13">
        <v>0.17842</v>
      </c>
      <c r="N22" s="13">
        <v>6925.4648399999996</v>
      </c>
      <c r="O22" s="13">
        <v>37.49</v>
      </c>
      <c r="P22" s="13">
        <v>5000.2734399999999</v>
      </c>
      <c r="Q22" s="13">
        <v>0.74231999999999998</v>
      </c>
      <c r="R22" s="13">
        <v>10827.23633</v>
      </c>
      <c r="S22" s="13">
        <v>18.309999999999999</v>
      </c>
      <c r="T22" s="13">
        <v>6445.5668900000001</v>
      </c>
      <c r="U22" s="13">
        <v>0.63792000000000004</v>
      </c>
      <c r="V22" s="13">
        <v>12807.03809</v>
      </c>
      <c r="W22" s="13">
        <v>35.28</v>
      </c>
      <c r="X22" s="13">
        <v>4004.9706999999999</v>
      </c>
      <c r="Y22" s="13">
        <v>0.79274999999999995</v>
      </c>
      <c r="Z22" s="13">
        <v>7466.1572299999998</v>
      </c>
      <c r="AA22" s="13">
        <v>21.7</v>
      </c>
      <c r="AB22" s="13">
        <v>18755.796880000002</v>
      </c>
      <c r="AC22" s="13">
        <v>2635.37671</v>
      </c>
      <c r="AD22" s="13">
        <v>38025.898439999997</v>
      </c>
      <c r="AE22" s="13">
        <v>102.36217000000001</v>
      </c>
      <c r="AF22" s="13">
        <v>45</v>
      </c>
      <c r="AL22" s="5">
        <f t="shared" si="0"/>
        <v>0.14051</v>
      </c>
      <c r="AM22" s="14">
        <f t="shared" si="16"/>
        <v>45</v>
      </c>
      <c r="AN22" s="14">
        <f t="shared" si="21"/>
        <v>6.3229499999999996</v>
      </c>
      <c r="AO22" s="10">
        <f t="shared" si="17"/>
        <v>5052</v>
      </c>
      <c r="AP22" s="7">
        <f t="shared" si="1"/>
        <v>562.73843305699995</v>
      </c>
      <c r="AQ22" s="7">
        <f t="shared" si="18"/>
        <v>709.85651999999993</v>
      </c>
      <c r="AR22" s="7">
        <f t="shared" si="2"/>
        <v>3.049067</v>
      </c>
      <c r="AS22" s="13">
        <f t="shared" si="10"/>
        <v>6736</v>
      </c>
      <c r="AT22" s="7">
        <f t="shared" si="3"/>
        <v>702.58842105439999</v>
      </c>
      <c r="AU22" s="7">
        <f t="shared" si="19"/>
        <v>946.47536000000002</v>
      </c>
      <c r="AV22" s="7">
        <f t="shared" si="4"/>
        <v>2.5727380999999996</v>
      </c>
      <c r="AW22" s="7">
        <f t="shared" si="12"/>
        <v>4.9571927999999996</v>
      </c>
      <c r="AX22" s="7">
        <f t="shared" si="13"/>
        <v>5.2677199000000003</v>
      </c>
      <c r="AY22" s="10">
        <f t="shared" si="14"/>
        <v>40416</v>
      </c>
      <c r="AZ22" s="2">
        <f t="shared" si="5"/>
        <v>2635.3770196088003</v>
      </c>
      <c r="BA22" s="2">
        <f t="shared" si="20"/>
        <v>5678.8521599999995</v>
      </c>
      <c r="BB22" s="13">
        <v>1</v>
      </c>
    </row>
    <row r="23" spans="1:54" x14ac:dyDescent="0.25">
      <c r="A23" s="13">
        <v>28635</v>
      </c>
      <c r="B23" s="13">
        <v>28634</v>
      </c>
      <c r="C23" s="13" t="s">
        <v>96</v>
      </c>
      <c r="D23" s="13">
        <v>2</v>
      </c>
      <c r="E23" s="13">
        <v>610</v>
      </c>
      <c r="F23" s="13">
        <v>0.14051</v>
      </c>
      <c r="G23" s="13">
        <v>10</v>
      </c>
      <c r="H23" s="13" t="s">
        <v>78</v>
      </c>
      <c r="I23" s="13">
        <v>14000</v>
      </c>
      <c r="J23" s="13">
        <v>1684</v>
      </c>
      <c r="K23" s="13">
        <v>0.28101999999999999</v>
      </c>
      <c r="L23" s="13">
        <v>3620.4794900000002</v>
      </c>
      <c r="M23" s="13">
        <v>0.19545000000000001</v>
      </c>
      <c r="N23" s="13">
        <v>6925.4648399999996</v>
      </c>
      <c r="O23" s="13">
        <v>37.46</v>
      </c>
      <c r="P23" s="13">
        <v>5826.9624000000003</v>
      </c>
      <c r="Q23" s="13">
        <v>0.86504999999999999</v>
      </c>
      <c r="R23" s="13">
        <v>10827.23633</v>
      </c>
      <c r="S23" s="13">
        <v>15.53</v>
      </c>
      <c r="T23" s="13">
        <v>6361.4706999999999</v>
      </c>
      <c r="U23" s="13">
        <v>0.62960000000000005</v>
      </c>
      <c r="V23" s="13">
        <v>12807.03809</v>
      </c>
      <c r="W23" s="13">
        <v>35.35</v>
      </c>
      <c r="X23" s="13">
        <v>3461.1865200000002</v>
      </c>
      <c r="Y23" s="13">
        <v>0.68511</v>
      </c>
      <c r="Z23" s="13">
        <v>7466.1572299999998</v>
      </c>
      <c r="AA23" s="13">
        <v>23.39</v>
      </c>
      <c r="AB23" s="13">
        <v>19270.099610000001</v>
      </c>
      <c r="AC23" s="13">
        <v>2707.6415999999999</v>
      </c>
      <c r="AD23" s="13">
        <v>38025.898439999997</v>
      </c>
      <c r="AE23" s="13">
        <v>112.37849</v>
      </c>
      <c r="AF23" s="13">
        <v>45</v>
      </c>
      <c r="AL23" s="5">
        <f t="shared" ref="AL23:AL39" si="22">F23</f>
        <v>0.14051</v>
      </c>
      <c r="AM23" s="14">
        <f t="shared" ref="AM23:AM39" si="23">AF23</f>
        <v>45</v>
      </c>
      <c r="AN23" s="14">
        <f t="shared" ref="AN23:AN39" si="24">AM23*AL23</f>
        <v>6.3229499999999996</v>
      </c>
      <c r="AO23" s="10">
        <f t="shared" ref="AO23:AO39" si="25">J23*3</f>
        <v>5052</v>
      </c>
      <c r="AP23" s="7">
        <f t="shared" ref="AP23:AP39" si="26">AL23*X23</f>
        <v>486.33131792520004</v>
      </c>
      <c r="AQ23" s="7">
        <f t="shared" ref="AQ23:AQ39" si="27">AL23*AO23</f>
        <v>709.85651999999993</v>
      </c>
      <c r="AR23" s="7">
        <f t="shared" ref="AR23:AR39" si="28">AL23*AA23</f>
        <v>3.2865289</v>
      </c>
      <c r="AS23" s="13">
        <f t="shared" ref="AS23:AS39" si="29">J23*4</f>
        <v>6736</v>
      </c>
      <c r="AT23" s="7">
        <f t="shared" ref="AT23:AT39" si="30">AL23*P23</f>
        <v>818.74648682400004</v>
      </c>
      <c r="AU23" s="7">
        <f t="shared" ref="AU23:AU39" si="31">AL23*AS23</f>
        <v>946.47536000000002</v>
      </c>
      <c r="AV23" s="7">
        <f t="shared" ref="AV23:AV39" si="32">AL23*S23</f>
        <v>2.1821202999999998</v>
      </c>
      <c r="AW23" s="7">
        <f t="shared" ref="AW23:AW39" si="33">W23*AL23</f>
        <v>4.9670284999999996</v>
      </c>
      <c r="AX23" s="7">
        <f t="shared" ref="AX23:AX39" si="34">O23*AL23</f>
        <v>5.2635046000000001</v>
      </c>
      <c r="AY23" s="10">
        <f t="shared" ref="AY23:AY39" si="35">J23*24</f>
        <v>40416</v>
      </c>
      <c r="AZ23" s="2">
        <f t="shared" ref="AZ23:AZ39" si="36">AB23*AL23</f>
        <v>2707.6416962010999</v>
      </c>
      <c r="BA23" s="2">
        <f t="shared" ref="BA23:BA39" si="37">AY23*AL23</f>
        <v>5678.8521599999995</v>
      </c>
      <c r="BB23" s="13">
        <v>1</v>
      </c>
    </row>
    <row r="24" spans="1:54" x14ac:dyDescent="0.25">
      <c r="A24" s="13">
        <v>28635</v>
      </c>
      <c r="B24" s="13">
        <v>28636</v>
      </c>
      <c r="C24" s="13" t="s">
        <v>97</v>
      </c>
      <c r="D24" s="13">
        <v>2</v>
      </c>
      <c r="E24" s="13">
        <v>610</v>
      </c>
      <c r="F24" s="13">
        <v>8.3830000000000002E-2</v>
      </c>
      <c r="G24" s="13">
        <v>10</v>
      </c>
      <c r="H24" s="13" t="s">
        <v>84</v>
      </c>
      <c r="I24" s="13">
        <v>11400</v>
      </c>
      <c r="J24" s="13">
        <v>1585</v>
      </c>
      <c r="K24" s="13">
        <v>0.16766</v>
      </c>
      <c r="L24" s="13">
        <v>3732.7766099999999</v>
      </c>
      <c r="M24" s="13">
        <v>0.21410000000000001</v>
      </c>
      <c r="N24" s="13">
        <v>6497.2587899999999</v>
      </c>
      <c r="O24" s="13">
        <v>47.37</v>
      </c>
      <c r="P24" s="13">
        <v>5755.2192400000004</v>
      </c>
      <c r="Q24" s="13">
        <v>0.90776000000000001</v>
      </c>
      <c r="R24" s="13">
        <v>9846.65625</v>
      </c>
      <c r="S24" s="13">
        <v>15.56</v>
      </c>
      <c r="T24" s="13">
        <v>5508.25684</v>
      </c>
      <c r="U24" s="13">
        <v>0.57921</v>
      </c>
      <c r="V24" s="13">
        <v>11474.066409999999</v>
      </c>
      <c r="W24" s="13">
        <v>45.23</v>
      </c>
      <c r="X24" s="13">
        <v>2204.9743699999999</v>
      </c>
      <c r="Y24" s="13">
        <v>0.46372000000000002</v>
      </c>
      <c r="Z24" s="13">
        <v>6593.7622099999999</v>
      </c>
      <c r="AA24" s="13">
        <v>42.63</v>
      </c>
      <c r="AB24" s="13">
        <v>17201.226559999999</v>
      </c>
      <c r="AC24" s="13">
        <v>1441.9788799999999</v>
      </c>
      <c r="AD24" s="13">
        <v>34411.742189999997</v>
      </c>
      <c r="AE24" s="13">
        <v>52.157339999999998</v>
      </c>
      <c r="AF24" s="13">
        <v>59</v>
      </c>
      <c r="AL24" s="5">
        <f t="shared" si="22"/>
        <v>8.3830000000000002E-2</v>
      </c>
      <c r="AM24" s="14">
        <f t="shared" si="23"/>
        <v>59</v>
      </c>
      <c r="AN24" s="14">
        <f t="shared" si="24"/>
        <v>4.94597</v>
      </c>
      <c r="AO24" s="10">
        <f t="shared" si="25"/>
        <v>4755</v>
      </c>
      <c r="AP24" s="7">
        <f t="shared" si="26"/>
        <v>184.84300143709999</v>
      </c>
      <c r="AQ24" s="7">
        <f t="shared" si="27"/>
        <v>398.61165</v>
      </c>
      <c r="AR24" s="7">
        <f t="shared" si="28"/>
        <v>3.5736729000000005</v>
      </c>
      <c r="AS24" s="13">
        <f t="shared" si="29"/>
        <v>6340</v>
      </c>
      <c r="AT24" s="7">
        <f t="shared" si="30"/>
        <v>482.46002888920003</v>
      </c>
      <c r="AU24" s="7">
        <f t="shared" si="31"/>
        <v>531.48220000000003</v>
      </c>
      <c r="AV24" s="7">
        <f t="shared" si="32"/>
        <v>1.3043948000000001</v>
      </c>
      <c r="AW24" s="7">
        <f t="shared" si="33"/>
        <v>3.7916308999999999</v>
      </c>
      <c r="AX24" s="7">
        <f t="shared" si="34"/>
        <v>3.9710270999999997</v>
      </c>
      <c r="AY24" s="10">
        <f t="shared" si="35"/>
        <v>38040</v>
      </c>
      <c r="AZ24" s="2">
        <f t="shared" si="36"/>
        <v>1441.9788225247999</v>
      </c>
      <c r="BA24" s="2">
        <f t="shared" si="37"/>
        <v>3188.8932</v>
      </c>
      <c r="BB24" s="13">
        <v>1</v>
      </c>
    </row>
    <row r="25" spans="1:54" x14ac:dyDescent="0.25">
      <c r="A25" s="13">
        <v>28635</v>
      </c>
      <c r="B25" s="13">
        <v>28637</v>
      </c>
      <c r="C25" s="13" t="s">
        <v>98</v>
      </c>
      <c r="D25" s="13">
        <v>2</v>
      </c>
      <c r="E25" s="13">
        <v>610</v>
      </c>
      <c r="F25" s="13">
        <v>0.24109</v>
      </c>
      <c r="G25" s="13">
        <v>10</v>
      </c>
      <c r="H25" s="13" t="s">
        <v>78</v>
      </c>
      <c r="I25" s="13">
        <v>14000</v>
      </c>
      <c r="J25" s="13">
        <v>1684</v>
      </c>
      <c r="K25" s="13">
        <v>0.48218</v>
      </c>
      <c r="L25" s="13">
        <v>2331.5930199999998</v>
      </c>
      <c r="M25" s="13">
        <v>0.12587000000000001</v>
      </c>
      <c r="N25" s="13">
        <v>5946.9750999999997</v>
      </c>
      <c r="O25" s="13">
        <v>37.590000000000003</v>
      </c>
      <c r="P25" s="13">
        <v>4042.37817</v>
      </c>
      <c r="Q25" s="13">
        <v>0.60011999999999999</v>
      </c>
      <c r="R25" s="13">
        <v>10575.22754</v>
      </c>
      <c r="S25" s="13">
        <v>21.58</v>
      </c>
      <c r="T25" s="13">
        <v>5482.7910199999997</v>
      </c>
      <c r="U25" s="13">
        <v>0.54264000000000001</v>
      </c>
      <c r="V25" s="13">
        <v>10423.933590000001</v>
      </c>
      <c r="W25" s="13">
        <v>36.409999999999997</v>
      </c>
      <c r="X25" s="13">
        <v>4360.7382799999996</v>
      </c>
      <c r="Y25" s="13">
        <v>0.86316999999999999</v>
      </c>
      <c r="Z25" s="13">
        <v>5993.8789100000004</v>
      </c>
      <c r="AA25" s="13">
        <v>20.51</v>
      </c>
      <c r="AB25" s="13">
        <v>16217.5</v>
      </c>
      <c r="AC25" s="13">
        <v>3909.8771999999999</v>
      </c>
      <c r="AD25" s="13">
        <v>32940.015630000002</v>
      </c>
      <c r="AE25" s="13">
        <v>147.67908</v>
      </c>
      <c r="AF25" s="13">
        <v>45</v>
      </c>
      <c r="AL25" s="5">
        <f t="shared" si="22"/>
        <v>0.24109</v>
      </c>
      <c r="AM25" s="14">
        <f t="shared" si="23"/>
        <v>45</v>
      </c>
      <c r="AN25" s="14">
        <f t="shared" si="24"/>
        <v>10.84905</v>
      </c>
      <c r="AO25" s="10">
        <f t="shared" si="25"/>
        <v>5052</v>
      </c>
      <c r="AP25" s="7">
        <f t="shared" si="26"/>
        <v>1051.3303919251998</v>
      </c>
      <c r="AQ25" s="7">
        <f t="shared" si="27"/>
        <v>1217.98668</v>
      </c>
      <c r="AR25" s="7">
        <f t="shared" si="28"/>
        <v>4.9447559000000005</v>
      </c>
      <c r="AS25" s="13">
        <f t="shared" si="29"/>
        <v>6736</v>
      </c>
      <c r="AT25" s="7">
        <f t="shared" si="30"/>
        <v>974.57695300529997</v>
      </c>
      <c r="AU25" s="7">
        <f t="shared" si="31"/>
        <v>1623.98224</v>
      </c>
      <c r="AV25" s="7">
        <f t="shared" si="32"/>
        <v>5.2027221999999993</v>
      </c>
      <c r="AW25" s="7">
        <f t="shared" si="33"/>
        <v>8.7780868999999999</v>
      </c>
      <c r="AX25" s="7">
        <f t="shared" si="34"/>
        <v>9.0625731000000016</v>
      </c>
      <c r="AY25" s="10">
        <f t="shared" si="35"/>
        <v>40416</v>
      </c>
      <c r="AZ25" s="2">
        <f t="shared" si="36"/>
        <v>3909.8770749999999</v>
      </c>
      <c r="BA25" s="2">
        <f t="shared" si="37"/>
        <v>9743.8934399999998</v>
      </c>
      <c r="BB25" s="13">
        <v>1</v>
      </c>
    </row>
    <row r="26" spans="1:54" x14ac:dyDescent="0.25">
      <c r="A26" s="13">
        <v>28636</v>
      </c>
      <c r="B26" s="13">
        <v>28632</v>
      </c>
      <c r="C26" s="13" t="s">
        <v>93</v>
      </c>
      <c r="D26" s="13">
        <v>2</v>
      </c>
      <c r="E26" s="13">
        <v>610</v>
      </c>
      <c r="F26" s="13">
        <v>0.11015</v>
      </c>
      <c r="G26" s="13">
        <v>10</v>
      </c>
      <c r="H26" s="13" t="s">
        <v>84</v>
      </c>
      <c r="I26" s="13">
        <v>11400</v>
      </c>
      <c r="J26" s="13">
        <v>1585</v>
      </c>
      <c r="K26" s="13">
        <v>0.2203</v>
      </c>
      <c r="L26" s="13">
        <v>3716.5632300000002</v>
      </c>
      <c r="M26" s="13">
        <v>0.21317</v>
      </c>
      <c r="N26" s="13">
        <v>6445.8920900000003</v>
      </c>
      <c r="O26" s="13">
        <v>47.37</v>
      </c>
      <c r="P26" s="13">
        <v>5676.7514600000004</v>
      </c>
      <c r="Q26" s="13">
        <v>0.89539000000000002</v>
      </c>
      <c r="R26" s="13">
        <v>9676.4267600000003</v>
      </c>
      <c r="S26" s="13">
        <v>15.83</v>
      </c>
      <c r="T26" s="13">
        <v>5415.1074200000003</v>
      </c>
      <c r="U26" s="13">
        <v>0.56940999999999997</v>
      </c>
      <c r="V26" s="13">
        <v>11300.315430000001</v>
      </c>
      <c r="W26" s="13">
        <v>45.32</v>
      </c>
      <c r="X26" s="13">
        <v>2135.25684</v>
      </c>
      <c r="Y26" s="13">
        <v>0.44906000000000001</v>
      </c>
      <c r="Z26" s="13">
        <v>6471.6279299999997</v>
      </c>
      <c r="AA26" s="13">
        <v>43.02</v>
      </c>
      <c r="AB26" s="13">
        <v>16943.679690000001</v>
      </c>
      <c r="AC26" s="13">
        <v>1866.3463099999999</v>
      </c>
      <c r="AD26" s="13">
        <v>33894.261720000002</v>
      </c>
      <c r="AE26" s="13">
        <v>66.771320000000003</v>
      </c>
      <c r="AF26" s="13">
        <v>59</v>
      </c>
      <c r="AL26" s="5">
        <f t="shared" si="22"/>
        <v>0.11015</v>
      </c>
      <c r="AM26" s="14">
        <f t="shared" si="23"/>
        <v>59</v>
      </c>
      <c r="AN26" s="14">
        <f t="shared" si="24"/>
        <v>6.49885</v>
      </c>
      <c r="AO26" s="10">
        <f t="shared" si="25"/>
        <v>4755</v>
      </c>
      <c r="AP26" s="7">
        <f t="shared" si="26"/>
        <v>235.19854092599999</v>
      </c>
      <c r="AQ26" s="7">
        <f t="shared" si="27"/>
        <v>523.76324999999997</v>
      </c>
      <c r="AR26" s="7">
        <f t="shared" si="28"/>
        <v>4.7386530000000002</v>
      </c>
      <c r="AS26" s="13">
        <f t="shared" si="29"/>
        <v>6340</v>
      </c>
      <c r="AT26" s="7">
        <f t="shared" si="30"/>
        <v>625.29417331900004</v>
      </c>
      <c r="AU26" s="7">
        <f t="shared" si="31"/>
        <v>698.351</v>
      </c>
      <c r="AV26" s="7">
        <f t="shared" si="32"/>
        <v>1.7436745</v>
      </c>
      <c r="AW26" s="7">
        <f t="shared" si="33"/>
        <v>4.9919979999999997</v>
      </c>
      <c r="AX26" s="7">
        <f t="shared" si="34"/>
        <v>5.2178054999999999</v>
      </c>
      <c r="AY26" s="10">
        <f t="shared" si="35"/>
        <v>38040</v>
      </c>
      <c r="AZ26" s="2">
        <f t="shared" si="36"/>
        <v>1866.3463178535001</v>
      </c>
      <c r="BA26" s="2">
        <f t="shared" si="37"/>
        <v>4190.1059999999998</v>
      </c>
      <c r="BB26" s="13">
        <v>1</v>
      </c>
    </row>
    <row r="27" spans="1:54" x14ac:dyDescent="0.25">
      <c r="A27" s="13">
        <v>28636</v>
      </c>
      <c r="B27" s="13">
        <v>28635</v>
      </c>
      <c r="C27" s="13" t="s">
        <v>97</v>
      </c>
      <c r="D27" s="13">
        <v>2</v>
      </c>
      <c r="E27" s="13">
        <v>610</v>
      </c>
      <c r="F27" s="13">
        <v>8.3830000000000002E-2</v>
      </c>
      <c r="G27" s="13">
        <v>10</v>
      </c>
      <c r="H27" s="13" t="s">
        <v>84</v>
      </c>
      <c r="I27" s="13">
        <v>11400</v>
      </c>
      <c r="J27" s="13">
        <v>1585</v>
      </c>
      <c r="K27" s="13">
        <v>0.16766</v>
      </c>
      <c r="L27" s="13">
        <v>2764.48218</v>
      </c>
      <c r="M27" s="13">
        <v>0.15856000000000001</v>
      </c>
      <c r="N27" s="13">
        <v>6497.2587899999999</v>
      </c>
      <c r="O27" s="13">
        <v>47.56</v>
      </c>
      <c r="P27" s="13">
        <v>4091.4372600000002</v>
      </c>
      <c r="Q27" s="13">
        <v>0.64534000000000002</v>
      </c>
      <c r="R27" s="13">
        <v>9846.65625</v>
      </c>
      <c r="S27" s="13">
        <v>21.86</v>
      </c>
      <c r="T27" s="13">
        <v>5965.80908</v>
      </c>
      <c r="U27" s="13">
        <v>0.62731999999999999</v>
      </c>
      <c r="V27" s="13">
        <v>11474.066409999999</v>
      </c>
      <c r="W27" s="13">
        <v>43.72</v>
      </c>
      <c r="X27" s="13">
        <v>4388.7875999999997</v>
      </c>
      <c r="Y27" s="13">
        <v>0.92298000000000002</v>
      </c>
      <c r="Z27" s="13">
        <v>6593.7622099999999</v>
      </c>
      <c r="AA27" s="13">
        <v>20.7</v>
      </c>
      <c r="AB27" s="13">
        <v>17210.515630000002</v>
      </c>
      <c r="AC27" s="13">
        <v>1442.75757</v>
      </c>
      <c r="AD27" s="13">
        <v>34411.742189999997</v>
      </c>
      <c r="AE27" s="13">
        <v>49.77534</v>
      </c>
      <c r="AF27" s="13">
        <v>59</v>
      </c>
      <c r="AL27" s="5">
        <f t="shared" si="22"/>
        <v>8.3830000000000002E-2</v>
      </c>
      <c r="AM27" s="14">
        <f t="shared" si="23"/>
        <v>59</v>
      </c>
      <c r="AN27" s="14">
        <f t="shared" si="24"/>
        <v>4.94597</v>
      </c>
      <c r="AO27" s="10">
        <f t="shared" si="25"/>
        <v>4755</v>
      </c>
      <c r="AP27" s="7">
        <f t="shared" si="26"/>
        <v>367.91206450799996</v>
      </c>
      <c r="AQ27" s="7">
        <f t="shared" si="27"/>
        <v>398.61165</v>
      </c>
      <c r="AR27" s="7">
        <f t="shared" si="28"/>
        <v>1.7352810000000001</v>
      </c>
      <c r="AS27" s="13">
        <f t="shared" si="29"/>
        <v>6340</v>
      </c>
      <c r="AT27" s="7">
        <f t="shared" si="30"/>
        <v>342.98518550580002</v>
      </c>
      <c r="AU27" s="7">
        <f t="shared" si="31"/>
        <v>531.48220000000003</v>
      </c>
      <c r="AV27" s="7">
        <f t="shared" si="32"/>
        <v>1.8325237999999999</v>
      </c>
      <c r="AW27" s="7">
        <f t="shared" si="33"/>
        <v>3.6650475999999998</v>
      </c>
      <c r="AX27" s="7">
        <f t="shared" si="34"/>
        <v>3.9869548000000004</v>
      </c>
      <c r="AY27" s="10">
        <f t="shared" si="35"/>
        <v>38040</v>
      </c>
      <c r="AZ27" s="2">
        <f t="shared" si="36"/>
        <v>1442.7575252629001</v>
      </c>
      <c r="BA27" s="2">
        <f t="shared" si="37"/>
        <v>3188.8932</v>
      </c>
      <c r="BB27" s="13">
        <v>1</v>
      </c>
    </row>
    <row r="28" spans="1:54" x14ac:dyDescent="0.25">
      <c r="A28" s="13">
        <v>28637</v>
      </c>
      <c r="B28" s="13">
        <v>28635</v>
      </c>
      <c r="C28" s="13" t="s">
        <v>98</v>
      </c>
      <c r="D28" s="13">
        <v>2</v>
      </c>
      <c r="E28" s="13">
        <v>610</v>
      </c>
      <c r="F28" s="13">
        <v>0.24109</v>
      </c>
      <c r="G28" s="13">
        <v>10</v>
      </c>
      <c r="H28" s="13" t="s">
        <v>78</v>
      </c>
      <c r="I28" s="13">
        <v>14000</v>
      </c>
      <c r="J28" s="13">
        <v>1684</v>
      </c>
      <c r="K28" s="13">
        <v>0.48218</v>
      </c>
      <c r="L28" s="13">
        <v>3615.38184</v>
      </c>
      <c r="M28" s="13">
        <v>0.19517000000000001</v>
      </c>
      <c r="N28" s="13">
        <v>5946.9750999999997</v>
      </c>
      <c r="O28" s="13">
        <v>37.46</v>
      </c>
      <c r="P28" s="13">
        <v>6532.8491199999999</v>
      </c>
      <c r="Q28" s="13">
        <v>0.96984000000000004</v>
      </c>
      <c r="R28" s="13">
        <v>10575.22754</v>
      </c>
      <c r="S28" s="13">
        <v>13.4</v>
      </c>
      <c r="T28" s="13">
        <v>4941.1425799999997</v>
      </c>
      <c r="U28" s="13">
        <v>0.48903000000000002</v>
      </c>
      <c r="V28" s="13">
        <v>10423.933590000001</v>
      </c>
      <c r="W28" s="13">
        <v>36.65</v>
      </c>
      <c r="X28" s="13">
        <v>1633.1406300000001</v>
      </c>
      <c r="Y28" s="13">
        <v>0.32327</v>
      </c>
      <c r="Z28" s="13">
        <v>5993.8789100000004</v>
      </c>
      <c r="AA28" s="13">
        <v>36.659999999999997</v>
      </c>
      <c r="AB28" s="13">
        <v>16722.51367</v>
      </c>
      <c r="AC28" s="13">
        <v>4031.6308600000002</v>
      </c>
      <c r="AD28" s="13">
        <v>32940.015630000002</v>
      </c>
      <c r="AE28" s="13">
        <v>184.04983999999999</v>
      </c>
      <c r="AF28" s="13">
        <v>45</v>
      </c>
      <c r="AL28" s="5">
        <f t="shared" si="22"/>
        <v>0.24109</v>
      </c>
      <c r="AM28" s="14">
        <f t="shared" si="23"/>
        <v>45</v>
      </c>
      <c r="AN28" s="14">
        <f t="shared" si="24"/>
        <v>10.84905</v>
      </c>
      <c r="AO28" s="10">
        <f t="shared" si="25"/>
        <v>5052</v>
      </c>
      <c r="AP28" s="7">
        <f t="shared" si="26"/>
        <v>393.73387448670002</v>
      </c>
      <c r="AQ28" s="7">
        <f t="shared" si="27"/>
        <v>1217.98668</v>
      </c>
      <c r="AR28" s="7">
        <f t="shared" si="28"/>
        <v>8.8383593999999999</v>
      </c>
      <c r="AS28" s="13">
        <f t="shared" si="29"/>
        <v>6736</v>
      </c>
      <c r="AT28" s="7">
        <f t="shared" si="30"/>
        <v>1575.0045943407999</v>
      </c>
      <c r="AU28" s="7">
        <f t="shared" si="31"/>
        <v>1623.98224</v>
      </c>
      <c r="AV28" s="7">
        <f t="shared" si="32"/>
        <v>3.2306059999999999</v>
      </c>
      <c r="AW28" s="7">
        <f t="shared" si="33"/>
        <v>8.8359484999999989</v>
      </c>
      <c r="AX28" s="7">
        <f t="shared" si="34"/>
        <v>9.0312313999999994</v>
      </c>
      <c r="AY28" s="10">
        <f t="shared" si="35"/>
        <v>40416</v>
      </c>
      <c r="AZ28" s="2">
        <f t="shared" si="36"/>
        <v>4031.6308207002999</v>
      </c>
      <c r="BA28" s="2">
        <f t="shared" si="37"/>
        <v>9743.8934399999998</v>
      </c>
      <c r="BB28" s="13">
        <v>1</v>
      </c>
    </row>
    <row r="29" spans="1:54" x14ac:dyDescent="0.25">
      <c r="A29" s="13">
        <v>28640</v>
      </c>
      <c r="B29" s="13">
        <v>28697</v>
      </c>
      <c r="C29" s="13" t="s">
        <v>99</v>
      </c>
      <c r="D29" s="13">
        <v>1</v>
      </c>
      <c r="E29" s="13">
        <v>611</v>
      </c>
      <c r="F29" s="13">
        <v>1.2170700000000001</v>
      </c>
      <c r="G29" s="13">
        <v>11</v>
      </c>
      <c r="H29" s="13" t="s">
        <v>95</v>
      </c>
      <c r="I29" s="13">
        <v>5400</v>
      </c>
      <c r="J29" s="13">
        <v>752</v>
      </c>
      <c r="K29" s="13">
        <v>1.2170700000000001</v>
      </c>
      <c r="L29" s="13">
        <v>1451.5417500000001</v>
      </c>
      <c r="M29" s="13">
        <v>0.17548</v>
      </c>
      <c r="N29" s="13">
        <v>2676.13013</v>
      </c>
      <c r="O29" s="13">
        <v>52.73</v>
      </c>
      <c r="P29" s="13">
        <v>1886.25305</v>
      </c>
      <c r="Q29" s="13">
        <v>0.62707999999999997</v>
      </c>
      <c r="R29" s="13">
        <v>3803.07861</v>
      </c>
      <c r="S29" s="13">
        <v>39.71</v>
      </c>
      <c r="T29" s="13">
        <v>2224.8132300000002</v>
      </c>
      <c r="U29" s="13">
        <v>0.49308999999999997</v>
      </c>
      <c r="V29" s="13">
        <v>4539.7763699999996</v>
      </c>
      <c r="W29" s="13">
        <v>52.38</v>
      </c>
      <c r="X29" s="13">
        <v>1225.48767</v>
      </c>
      <c r="Y29" s="13">
        <v>0.54320999999999997</v>
      </c>
      <c r="Z29" s="13">
        <v>2540.5056199999999</v>
      </c>
      <c r="AA29" s="13">
        <v>50.47</v>
      </c>
      <c r="AB29" s="13">
        <v>6788.0956999999999</v>
      </c>
      <c r="AC29" s="13">
        <v>8261.5878900000007</v>
      </c>
      <c r="AD29" s="13">
        <v>13559.490229999999</v>
      </c>
      <c r="AE29" s="13">
        <v>172.56168</v>
      </c>
      <c r="AF29" s="13">
        <v>54</v>
      </c>
      <c r="AL29" s="5">
        <f t="shared" si="22"/>
        <v>1.2170700000000001</v>
      </c>
      <c r="AM29" s="14">
        <f t="shared" si="23"/>
        <v>54</v>
      </c>
      <c r="AN29" s="14">
        <f t="shared" si="24"/>
        <v>65.72178000000001</v>
      </c>
      <c r="AO29" s="10">
        <f t="shared" si="25"/>
        <v>2256</v>
      </c>
      <c r="AP29" s="7">
        <f t="shared" si="26"/>
        <v>1491.5042785269002</v>
      </c>
      <c r="AQ29" s="7">
        <f t="shared" si="27"/>
        <v>2745.7099200000002</v>
      </c>
      <c r="AR29" s="7">
        <f t="shared" si="28"/>
        <v>61.425522900000004</v>
      </c>
      <c r="AS29" s="13">
        <f t="shared" si="29"/>
        <v>3008</v>
      </c>
      <c r="AT29" s="7">
        <f t="shared" si="30"/>
        <v>2295.7019995635001</v>
      </c>
      <c r="AU29" s="7">
        <f t="shared" si="31"/>
        <v>3660.9465600000003</v>
      </c>
      <c r="AV29" s="7">
        <f t="shared" si="32"/>
        <v>48.329849700000004</v>
      </c>
      <c r="AW29" s="7">
        <f t="shared" si="33"/>
        <v>63.750126600000009</v>
      </c>
      <c r="AX29" s="7">
        <f t="shared" si="34"/>
        <v>64.176101099999997</v>
      </c>
      <c r="AY29" s="10">
        <f t="shared" si="35"/>
        <v>18048</v>
      </c>
      <c r="AZ29" s="2">
        <f t="shared" si="36"/>
        <v>8261.5876335989997</v>
      </c>
      <c r="BA29" s="2">
        <f t="shared" si="37"/>
        <v>21965.679360000002</v>
      </c>
      <c r="BB29" s="13">
        <v>1</v>
      </c>
    </row>
    <row r="30" spans="1:54" x14ac:dyDescent="0.25">
      <c r="A30" s="13">
        <v>28640</v>
      </c>
      <c r="B30" s="13">
        <v>40965</v>
      </c>
      <c r="C30" s="13" t="s">
        <v>100</v>
      </c>
      <c r="D30" s="13">
        <v>1</v>
      </c>
      <c r="E30" s="13">
        <v>611</v>
      </c>
      <c r="F30" s="13">
        <v>0.60272999999999999</v>
      </c>
      <c r="G30" s="13">
        <v>11</v>
      </c>
      <c r="H30" s="13" t="s">
        <v>95</v>
      </c>
      <c r="I30" s="13">
        <v>5400</v>
      </c>
      <c r="J30" s="13">
        <v>752</v>
      </c>
      <c r="K30" s="13">
        <v>0.60272999999999999</v>
      </c>
      <c r="L30" s="13">
        <v>1224.5883799999999</v>
      </c>
      <c r="M30" s="13">
        <v>0.14804</v>
      </c>
      <c r="N30" s="13">
        <v>2676.13013</v>
      </c>
      <c r="O30" s="13">
        <v>51.52</v>
      </c>
      <c r="P30" s="13">
        <v>1916.82556</v>
      </c>
      <c r="Q30" s="13">
        <v>0.63724000000000003</v>
      </c>
      <c r="R30" s="13">
        <v>3803.07861</v>
      </c>
      <c r="S30" s="13">
        <v>33.1</v>
      </c>
      <c r="T30" s="13">
        <v>2314.9631300000001</v>
      </c>
      <c r="U30" s="13">
        <v>0.51307000000000003</v>
      </c>
      <c r="V30" s="13">
        <v>4539.7763699999996</v>
      </c>
      <c r="W30" s="13">
        <v>50.74</v>
      </c>
      <c r="X30" s="13">
        <v>1315.01794</v>
      </c>
      <c r="Y30" s="13">
        <v>0.58289999999999997</v>
      </c>
      <c r="Z30" s="13">
        <v>2540.5056199999999</v>
      </c>
      <c r="AA30" s="13">
        <v>45.1</v>
      </c>
      <c r="AB30" s="13">
        <v>6771.3950199999999</v>
      </c>
      <c r="AC30" s="13">
        <v>4081.3227499999998</v>
      </c>
      <c r="AD30" s="13">
        <v>13559.490229999999</v>
      </c>
      <c r="AE30" s="13">
        <v>94.303839999999994</v>
      </c>
      <c r="AF30" s="13">
        <v>54</v>
      </c>
      <c r="AL30" s="5">
        <f t="shared" si="22"/>
        <v>0.60272999999999999</v>
      </c>
      <c r="AM30" s="14">
        <f t="shared" si="23"/>
        <v>54</v>
      </c>
      <c r="AN30" s="14">
        <f t="shared" si="24"/>
        <v>32.547420000000002</v>
      </c>
      <c r="AO30" s="10">
        <f t="shared" si="25"/>
        <v>2256</v>
      </c>
      <c r="AP30" s="7">
        <f t="shared" si="26"/>
        <v>792.60076297619992</v>
      </c>
      <c r="AQ30" s="7">
        <f t="shared" si="27"/>
        <v>1359.7588799999999</v>
      </c>
      <c r="AR30" s="7">
        <f t="shared" si="28"/>
        <v>27.183123000000002</v>
      </c>
      <c r="AS30" s="13">
        <f t="shared" si="29"/>
        <v>3008</v>
      </c>
      <c r="AT30" s="7">
        <f t="shared" si="30"/>
        <v>1155.3282697787999</v>
      </c>
      <c r="AU30" s="7">
        <f t="shared" si="31"/>
        <v>1813.0118399999999</v>
      </c>
      <c r="AV30" s="7">
        <f t="shared" si="32"/>
        <v>19.950362999999999</v>
      </c>
      <c r="AW30" s="7">
        <f t="shared" si="33"/>
        <v>30.582520200000001</v>
      </c>
      <c r="AX30" s="7">
        <f t="shared" si="34"/>
        <v>31.052649600000002</v>
      </c>
      <c r="AY30" s="10">
        <f t="shared" si="35"/>
        <v>18048</v>
      </c>
      <c r="AZ30" s="2">
        <f t="shared" si="36"/>
        <v>4081.3229204045997</v>
      </c>
      <c r="BA30" s="2">
        <f t="shared" si="37"/>
        <v>10878.071039999999</v>
      </c>
      <c r="BB30" s="13">
        <v>1</v>
      </c>
    </row>
    <row r="31" spans="1:54" x14ac:dyDescent="0.25">
      <c r="A31" s="13">
        <v>28694</v>
      </c>
      <c r="B31" s="13">
        <v>28628</v>
      </c>
      <c r="C31" s="13" t="s">
        <v>83</v>
      </c>
      <c r="D31" s="13">
        <v>1</v>
      </c>
      <c r="E31" s="13">
        <v>611</v>
      </c>
      <c r="F31" s="13">
        <v>0.85479000000000005</v>
      </c>
      <c r="G31" s="13">
        <v>11</v>
      </c>
      <c r="H31" s="13" t="s">
        <v>84</v>
      </c>
      <c r="I31" s="13">
        <v>5400</v>
      </c>
      <c r="J31" s="13">
        <v>752</v>
      </c>
      <c r="K31" s="13">
        <v>0.85479000000000005</v>
      </c>
      <c r="L31" s="13">
        <v>1917.09473</v>
      </c>
      <c r="M31" s="13">
        <v>0.23175999999999999</v>
      </c>
      <c r="N31" s="13">
        <v>3122.9555700000001</v>
      </c>
      <c r="O31" s="13">
        <v>52.14</v>
      </c>
      <c r="P31" s="13">
        <v>3161.5432099999998</v>
      </c>
      <c r="Q31" s="13">
        <v>1.05104</v>
      </c>
      <c r="R31" s="13">
        <v>5237.4033200000003</v>
      </c>
      <c r="S31" s="13">
        <v>21.8</v>
      </c>
      <c r="T31" s="13">
        <v>2498.7758800000001</v>
      </c>
      <c r="U31" s="13">
        <v>0.55381000000000002</v>
      </c>
      <c r="V31" s="13">
        <v>5364.7236300000004</v>
      </c>
      <c r="W31" s="13">
        <v>51.55</v>
      </c>
      <c r="X31" s="13">
        <v>817.99932999999999</v>
      </c>
      <c r="Y31" s="13">
        <v>0.36259000000000002</v>
      </c>
      <c r="Z31" s="13">
        <v>3182.45703</v>
      </c>
      <c r="AA31" s="13">
        <v>51.57</v>
      </c>
      <c r="AB31" s="13">
        <v>8395.41309</v>
      </c>
      <c r="AC31" s="13">
        <v>7176.3149400000002</v>
      </c>
      <c r="AD31" s="13">
        <v>16907.539059999999</v>
      </c>
      <c r="AE31" s="13">
        <v>210.38767999999999</v>
      </c>
      <c r="AF31" s="13">
        <v>54</v>
      </c>
      <c r="AL31" s="5">
        <f t="shared" si="22"/>
        <v>0.85479000000000005</v>
      </c>
      <c r="AM31" s="14">
        <f t="shared" si="23"/>
        <v>54</v>
      </c>
      <c r="AN31" s="14">
        <f t="shared" si="24"/>
        <v>46.158660000000005</v>
      </c>
      <c r="AO31" s="10">
        <f t="shared" si="25"/>
        <v>2256</v>
      </c>
      <c r="AP31" s="7">
        <f t="shared" si="26"/>
        <v>699.21764729070003</v>
      </c>
      <c r="AQ31" s="7">
        <f t="shared" si="27"/>
        <v>1928.40624</v>
      </c>
      <c r="AR31" s="7">
        <f t="shared" si="28"/>
        <v>44.081520300000001</v>
      </c>
      <c r="AS31" s="13">
        <f t="shared" si="29"/>
        <v>3008</v>
      </c>
      <c r="AT31" s="7">
        <f t="shared" si="30"/>
        <v>2702.4555204758999</v>
      </c>
      <c r="AU31" s="7">
        <f t="shared" si="31"/>
        <v>2571.2083200000002</v>
      </c>
      <c r="AV31" s="7">
        <f t="shared" si="32"/>
        <v>18.634422000000001</v>
      </c>
      <c r="AW31" s="7">
        <f t="shared" si="33"/>
        <v>44.064424500000001</v>
      </c>
      <c r="AX31" s="7">
        <f t="shared" si="34"/>
        <v>44.568750600000001</v>
      </c>
      <c r="AY31" s="10">
        <f t="shared" si="35"/>
        <v>18048</v>
      </c>
      <c r="AZ31" s="2">
        <f t="shared" si="36"/>
        <v>7176.3151552011004</v>
      </c>
      <c r="BA31" s="2">
        <f t="shared" si="37"/>
        <v>15427.24992</v>
      </c>
      <c r="BB31" s="13">
        <v>1</v>
      </c>
    </row>
    <row r="32" spans="1:54" x14ac:dyDescent="0.25">
      <c r="A32" s="13">
        <v>28694</v>
      </c>
      <c r="B32" s="13">
        <v>28629</v>
      </c>
      <c r="C32" s="13" t="s">
        <v>88</v>
      </c>
      <c r="D32" s="13">
        <v>2</v>
      </c>
      <c r="E32" s="13">
        <v>611</v>
      </c>
      <c r="F32" s="13">
        <v>0.26394000000000001</v>
      </c>
      <c r="G32" s="13">
        <v>11</v>
      </c>
      <c r="H32" s="13" t="s">
        <v>84</v>
      </c>
      <c r="I32" s="13">
        <v>10400</v>
      </c>
      <c r="J32" s="13">
        <v>1447</v>
      </c>
      <c r="K32" s="13">
        <v>0.52788000000000002</v>
      </c>
      <c r="L32" s="13">
        <v>1205.8607199999999</v>
      </c>
      <c r="M32" s="13">
        <v>7.5759999999999994E-2</v>
      </c>
      <c r="N32" s="13">
        <v>3122.9555700000001</v>
      </c>
      <c r="O32" s="13">
        <v>48.66</v>
      </c>
      <c r="P32" s="13">
        <v>2075.8603499999999</v>
      </c>
      <c r="Q32" s="13">
        <v>0.35865000000000002</v>
      </c>
      <c r="R32" s="13">
        <v>5237.4033200000003</v>
      </c>
      <c r="S32" s="13">
        <v>42.17</v>
      </c>
      <c r="T32" s="13">
        <v>2865.9477499999998</v>
      </c>
      <c r="U32" s="13">
        <v>0.3301</v>
      </c>
      <c r="V32" s="13">
        <v>5364.7236300000004</v>
      </c>
      <c r="W32" s="13">
        <v>47.79</v>
      </c>
      <c r="X32" s="13">
        <v>2364.4577599999998</v>
      </c>
      <c r="Y32" s="13">
        <v>0.54468000000000005</v>
      </c>
      <c r="Z32" s="13">
        <v>3182.45703</v>
      </c>
      <c r="AA32" s="13">
        <v>37.799999999999997</v>
      </c>
      <c r="AB32" s="13">
        <v>8512.1269499999999</v>
      </c>
      <c r="AC32" s="13">
        <v>2246.69067</v>
      </c>
      <c r="AD32" s="13">
        <v>16907.539059999999</v>
      </c>
      <c r="AE32" s="13">
        <v>51.8718</v>
      </c>
      <c r="AF32" s="13">
        <v>59</v>
      </c>
      <c r="AL32" s="5">
        <f t="shared" si="22"/>
        <v>0.26394000000000001</v>
      </c>
      <c r="AM32" s="14">
        <f t="shared" si="23"/>
        <v>59</v>
      </c>
      <c r="AN32" s="14">
        <f t="shared" si="24"/>
        <v>15.572460000000001</v>
      </c>
      <c r="AO32" s="10">
        <f t="shared" si="25"/>
        <v>4341</v>
      </c>
      <c r="AP32" s="7">
        <f t="shared" si="26"/>
        <v>624.07498117439991</v>
      </c>
      <c r="AQ32" s="7">
        <f t="shared" si="27"/>
        <v>1145.7635399999999</v>
      </c>
      <c r="AR32" s="7">
        <f t="shared" si="28"/>
        <v>9.9769319999999997</v>
      </c>
      <c r="AS32" s="13">
        <f t="shared" si="29"/>
        <v>5788</v>
      </c>
      <c r="AT32" s="7">
        <f t="shared" si="30"/>
        <v>547.902580779</v>
      </c>
      <c r="AU32" s="7">
        <f t="shared" si="31"/>
        <v>1527.68472</v>
      </c>
      <c r="AV32" s="7">
        <f t="shared" si="32"/>
        <v>11.130349800000001</v>
      </c>
      <c r="AW32" s="7">
        <f t="shared" si="33"/>
        <v>12.6136926</v>
      </c>
      <c r="AX32" s="7">
        <f t="shared" si="34"/>
        <v>12.8433204</v>
      </c>
      <c r="AY32" s="10">
        <f t="shared" si="35"/>
        <v>34728</v>
      </c>
      <c r="AZ32" s="2">
        <f t="shared" si="36"/>
        <v>2246.6907871829999</v>
      </c>
      <c r="BA32" s="2">
        <f t="shared" si="37"/>
        <v>9166.1083199999994</v>
      </c>
      <c r="BB32" s="13">
        <v>1</v>
      </c>
    </row>
    <row r="33" spans="1:54" x14ac:dyDescent="0.25">
      <c r="A33" s="13">
        <v>28697</v>
      </c>
      <c r="B33" s="13">
        <v>28632</v>
      </c>
      <c r="C33" s="13" t="s">
        <v>94</v>
      </c>
      <c r="D33" s="13">
        <v>1</v>
      </c>
      <c r="E33" s="13">
        <v>611</v>
      </c>
      <c r="F33" s="13">
        <v>0.39350000000000002</v>
      </c>
      <c r="G33" s="13">
        <v>11</v>
      </c>
      <c r="H33" s="13" t="s">
        <v>95</v>
      </c>
      <c r="I33" s="13">
        <v>5400</v>
      </c>
      <c r="J33" s="13">
        <v>752</v>
      </c>
      <c r="K33" s="13">
        <v>0.39350000000000002</v>
      </c>
      <c r="L33" s="13">
        <v>1451.5417500000001</v>
      </c>
      <c r="M33" s="13">
        <v>0.17548</v>
      </c>
      <c r="N33" s="13">
        <v>2676.13013</v>
      </c>
      <c r="O33" s="13">
        <v>48.25</v>
      </c>
      <c r="P33" s="13">
        <v>1886.25305</v>
      </c>
      <c r="Q33" s="13">
        <v>0.62707999999999997</v>
      </c>
      <c r="R33" s="13">
        <v>3803.07861</v>
      </c>
      <c r="S33" s="13">
        <v>27.91</v>
      </c>
      <c r="T33" s="13">
        <v>2224.8132300000002</v>
      </c>
      <c r="U33" s="13">
        <v>0.49308999999999997</v>
      </c>
      <c r="V33" s="13">
        <v>4539.7763699999996</v>
      </c>
      <c r="W33" s="13">
        <v>47.34</v>
      </c>
      <c r="X33" s="13">
        <v>1225.48767</v>
      </c>
      <c r="Y33" s="13">
        <v>0.54320999999999997</v>
      </c>
      <c r="Z33" s="13">
        <v>2540.5056199999999</v>
      </c>
      <c r="AA33" s="13">
        <v>42.76</v>
      </c>
      <c r="AB33" s="13">
        <v>6788.0956999999999</v>
      </c>
      <c r="AC33" s="13">
        <v>2671.1157199999998</v>
      </c>
      <c r="AD33" s="13">
        <v>13559.490229999999</v>
      </c>
      <c r="AE33" s="13">
        <v>68.202730000000003</v>
      </c>
      <c r="AF33" s="13">
        <v>54</v>
      </c>
      <c r="AL33" s="5">
        <f t="shared" si="22"/>
        <v>0.39350000000000002</v>
      </c>
      <c r="AM33" s="14">
        <f t="shared" si="23"/>
        <v>54</v>
      </c>
      <c r="AN33" s="14">
        <f t="shared" si="24"/>
        <v>21.249000000000002</v>
      </c>
      <c r="AO33" s="10">
        <f t="shared" si="25"/>
        <v>2256</v>
      </c>
      <c r="AP33" s="7">
        <f t="shared" si="26"/>
        <v>482.229398145</v>
      </c>
      <c r="AQ33" s="7">
        <f t="shared" si="27"/>
        <v>887.73599999999999</v>
      </c>
      <c r="AR33" s="7">
        <f t="shared" si="28"/>
        <v>16.826059999999998</v>
      </c>
      <c r="AS33" s="13">
        <f t="shared" si="29"/>
        <v>3008</v>
      </c>
      <c r="AT33" s="7">
        <f t="shared" si="30"/>
        <v>742.240575175</v>
      </c>
      <c r="AU33" s="7">
        <f t="shared" si="31"/>
        <v>1183.6480000000001</v>
      </c>
      <c r="AV33" s="7">
        <f t="shared" si="32"/>
        <v>10.982585</v>
      </c>
      <c r="AW33" s="7">
        <f t="shared" si="33"/>
        <v>18.628290000000003</v>
      </c>
      <c r="AX33" s="7">
        <f t="shared" si="34"/>
        <v>18.986375000000002</v>
      </c>
      <c r="AY33" s="10">
        <f t="shared" si="35"/>
        <v>18048</v>
      </c>
      <c r="AZ33" s="2">
        <f t="shared" si="36"/>
        <v>2671.1156579500002</v>
      </c>
      <c r="BA33" s="2">
        <f t="shared" si="37"/>
        <v>7101.8879999999999</v>
      </c>
      <c r="BB33" s="13">
        <v>1</v>
      </c>
    </row>
    <row r="34" spans="1:54" x14ac:dyDescent="0.25">
      <c r="A34" s="13">
        <v>28697</v>
      </c>
      <c r="B34" s="13">
        <v>28640</v>
      </c>
      <c r="C34" s="13" t="s">
        <v>99</v>
      </c>
      <c r="D34" s="13">
        <v>1</v>
      </c>
      <c r="E34" s="13">
        <v>611</v>
      </c>
      <c r="F34" s="13">
        <v>1.2170700000000001</v>
      </c>
      <c r="G34" s="13">
        <v>11</v>
      </c>
      <c r="H34" s="13" t="s">
        <v>95</v>
      </c>
      <c r="I34" s="13">
        <v>5400</v>
      </c>
      <c r="J34" s="13">
        <v>752</v>
      </c>
      <c r="K34" s="13">
        <v>1.2170700000000001</v>
      </c>
      <c r="L34" s="13">
        <v>1224.5883799999999</v>
      </c>
      <c r="M34" s="13">
        <v>0.14804</v>
      </c>
      <c r="N34" s="13">
        <v>2676.13013</v>
      </c>
      <c r="O34" s="13">
        <v>52.75</v>
      </c>
      <c r="P34" s="13">
        <v>1916.82556</v>
      </c>
      <c r="Q34" s="13">
        <v>0.63724000000000003</v>
      </c>
      <c r="R34" s="13">
        <v>3803.07861</v>
      </c>
      <c r="S34" s="13">
        <v>39.31</v>
      </c>
      <c r="T34" s="13">
        <v>2314.9631300000001</v>
      </c>
      <c r="U34" s="13">
        <v>0.51307000000000003</v>
      </c>
      <c r="V34" s="13">
        <v>4539.7763699999996</v>
      </c>
      <c r="W34" s="13">
        <v>52.35</v>
      </c>
      <c r="X34" s="13">
        <v>1315.01794</v>
      </c>
      <c r="Y34" s="13">
        <v>0.58289999999999997</v>
      </c>
      <c r="Z34" s="13">
        <v>2540.5056199999999</v>
      </c>
      <c r="AA34" s="13">
        <v>49.22</v>
      </c>
      <c r="AB34" s="13">
        <v>6771.3950199999999</v>
      </c>
      <c r="AC34" s="13">
        <v>8241.2617200000004</v>
      </c>
      <c r="AD34" s="13">
        <v>13559.490229999999</v>
      </c>
      <c r="AE34" s="13">
        <v>173.93726000000001</v>
      </c>
      <c r="AF34" s="13">
        <v>54</v>
      </c>
      <c r="AL34" s="5">
        <f t="shared" si="22"/>
        <v>1.2170700000000001</v>
      </c>
      <c r="AM34" s="14">
        <f t="shared" si="23"/>
        <v>54</v>
      </c>
      <c r="AN34" s="14">
        <f t="shared" si="24"/>
        <v>65.72178000000001</v>
      </c>
      <c r="AO34" s="10">
        <f t="shared" si="25"/>
        <v>2256</v>
      </c>
      <c r="AP34" s="7">
        <f t="shared" si="26"/>
        <v>1600.4688842358</v>
      </c>
      <c r="AQ34" s="7">
        <f t="shared" si="27"/>
        <v>2745.7099200000002</v>
      </c>
      <c r="AR34" s="7">
        <f t="shared" si="28"/>
        <v>59.904185400000003</v>
      </c>
      <c r="AS34" s="13">
        <f t="shared" si="29"/>
        <v>3008</v>
      </c>
      <c r="AT34" s="7">
        <f t="shared" si="30"/>
        <v>2332.9108843092004</v>
      </c>
      <c r="AU34" s="7">
        <f t="shared" si="31"/>
        <v>3660.9465600000003</v>
      </c>
      <c r="AV34" s="7">
        <f t="shared" si="32"/>
        <v>47.843021700000008</v>
      </c>
      <c r="AW34" s="7">
        <f t="shared" si="33"/>
        <v>63.713614500000006</v>
      </c>
      <c r="AX34" s="7">
        <f t="shared" si="34"/>
        <v>64.200442500000008</v>
      </c>
      <c r="AY34" s="10">
        <f t="shared" si="35"/>
        <v>18048</v>
      </c>
      <c r="AZ34" s="2">
        <f t="shared" si="36"/>
        <v>8241.2617369914005</v>
      </c>
      <c r="BA34" s="2">
        <f t="shared" si="37"/>
        <v>21965.679360000002</v>
      </c>
      <c r="BB34" s="13">
        <v>1</v>
      </c>
    </row>
    <row r="35" spans="1:54" x14ac:dyDescent="0.25">
      <c r="A35" s="13">
        <v>29669</v>
      </c>
      <c r="B35" s="13">
        <v>28631</v>
      </c>
      <c r="C35" s="13" t="s">
        <v>90</v>
      </c>
      <c r="D35" s="13">
        <v>1</v>
      </c>
      <c r="E35" s="13">
        <v>616</v>
      </c>
      <c r="F35" s="13">
        <v>0.28138000000000002</v>
      </c>
      <c r="G35" s="13">
        <v>16</v>
      </c>
      <c r="H35" s="13" t="s">
        <v>91</v>
      </c>
      <c r="I35" s="13">
        <v>5700</v>
      </c>
      <c r="J35" s="13">
        <v>761</v>
      </c>
      <c r="K35" s="13">
        <v>0.28138000000000002</v>
      </c>
      <c r="L35" s="13">
        <v>0</v>
      </c>
      <c r="M35" s="13">
        <v>0</v>
      </c>
      <c r="N35" s="13">
        <v>0</v>
      </c>
      <c r="O35" s="13">
        <v>34.9</v>
      </c>
      <c r="P35" s="13">
        <v>0</v>
      </c>
      <c r="Q35" s="13">
        <v>0</v>
      </c>
      <c r="R35" s="13">
        <v>0</v>
      </c>
      <c r="S35" s="13">
        <v>34.9</v>
      </c>
      <c r="T35" s="13">
        <v>0</v>
      </c>
      <c r="U35" s="13">
        <v>0</v>
      </c>
      <c r="V35" s="13">
        <v>0</v>
      </c>
      <c r="W35" s="13">
        <v>34.9</v>
      </c>
      <c r="X35" s="13">
        <v>0</v>
      </c>
      <c r="Y35" s="13">
        <v>0</v>
      </c>
      <c r="Z35" s="13">
        <v>0</v>
      </c>
      <c r="AA35" s="13">
        <v>34.9</v>
      </c>
      <c r="AB35" s="13">
        <v>0</v>
      </c>
      <c r="AC35" s="13">
        <v>0</v>
      </c>
      <c r="AD35" s="13">
        <v>0</v>
      </c>
      <c r="AE35" s="13">
        <v>0</v>
      </c>
      <c r="AF35" s="13">
        <v>40.5</v>
      </c>
      <c r="AL35" s="5">
        <f t="shared" si="22"/>
        <v>0.28138000000000002</v>
      </c>
      <c r="AM35" s="14">
        <f t="shared" si="23"/>
        <v>40.5</v>
      </c>
      <c r="AN35" s="14">
        <f t="shared" si="24"/>
        <v>11.395890000000001</v>
      </c>
      <c r="AO35" s="10">
        <f t="shared" si="25"/>
        <v>2283</v>
      </c>
      <c r="AP35" s="7">
        <f t="shared" si="26"/>
        <v>0</v>
      </c>
      <c r="AQ35" s="7">
        <f t="shared" si="27"/>
        <v>642.39053999999999</v>
      </c>
      <c r="AR35" s="7">
        <f t="shared" si="28"/>
        <v>9.8201619999999998</v>
      </c>
      <c r="AS35" s="13">
        <f t="shared" si="29"/>
        <v>3044</v>
      </c>
      <c r="AT35" s="7">
        <f t="shared" si="30"/>
        <v>0</v>
      </c>
      <c r="AU35" s="7">
        <f t="shared" si="31"/>
        <v>856.5207200000001</v>
      </c>
      <c r="AV35" s="7">
        <f t="shared" si="32"/>
        <v>9.8201619999999998</v>
      </c>
      <c r="AW35" s="7">
        <f t="shared" si="33"/>
        <v>9.8201619999999998</v>
      </c>
      <c r="AX35" s="7">
        <f t="shared" si="34"/>
        <v>9.8201619999999998</v>
      </c>
      <c r="AY35" s="10">
        <f t="shared" si="35"/>
        <v>18264</v>
      </c>
      <c r="AZ35" s="2">
        <f t="shared" si="36"/>
        <v>0</v>
      </c>
      <c r="BA35" s="2">
        <f t="shared" si="37"/>
        <v>5139.1243199999999</v>
      </c>
      <c r="BB35" s="13">
        <v>1</v>
      </c>
    </row>
    <row r="36" spans="1:54" x14ac:dyDescent="0.25">
      <c r="A36" s="13">
        <v>29669</v>
      </c>
      <c r="B36" s="13">
        <v>33228</v>
      </c>
      <c r="C36" s="13" t="s">
        <v>101</v>
      </c>
      <c r="D36" s="13">
        <v>1</v>
      </c>
      <c r="E36" s="13">
        <v>616</v>
      </c>
      <c r="F36" s="13">
        <v>0.49729000000000001</v>
      </c>
      <c r="G36" s="13">
        <v>16</v>
      </c>
      <c r="H36" s="13" t="s">
        <v>91</v>
      </c>
      <c r="I36" s="13">
        <v>5700</v>
      </c>
      <c r="J36" s="13">
        <v>761</v>
      </c>
      <c r="K36" s="13">
        <v>0.49729000000000001</v>
      </c>
      <c r="L36" s="13">
        <v>0</v>
      </c>
      <c r="M36" s="13">
        <v>0</v>
      </c>
      <c r="N36" s="13">
        <v>0</v>
      </c>
      <c r="O36" s="13">
        <v>37.85</v>
      </c>
      <c r="P36" s="13">
        <v>0</v>
      </c>
      <c r="Q36" s="13">
        <v>0</v>
      </c>
      <c r="R36" s="13">
        <v>0</v>
      </c>
      <c r="S36" s="13">
        <v>37.85</v>
      </c>
      <c r="T36" s="13">
        <v>0</v>
      </c>
      <c r="U36" s="13">
        <v>0</v>
      </c>
      <c r="V36" s="13">
        <v>0</v>
      </c>
      <c r="W36" s="13">
        <v>37.85</v>
      </c>
      <c r="X36" s="13">
        <v>0</v>
      </c>
      <c r="Y36" s="13">
        <v>0</v>
      </c>
      <c r="Z36" s="13">
        <v>0</v>
      </c>
      <c r="AA36" s="13">
        <v>37.85</v>
      </c>
      <c r="AB36" s="13">
        <v>0</v>
      </c>
      <c r="AC36" s="13">
        <v>0</v>
      </c>
      <c r="AD36" s="13">
        <v>0</v>
      </c>
      <c r="AE36" s="13">
        <v>0</v>
      </c>
      <c r="AF36" s="13">
        <v>40.5</v>
      </c>
      <c r="AL36" s="5">
        <f t="shared" si="22"/>
        <v>0.49729000000000001</v>
      </c>
      <c r="AM36" s="14">
        <f t="shared" si="23"/>
        <v>40.5</v>
      </c>
      <c r="AN36" s="14">
        <f t="shared" si="24"/>
        <v>20.140245</v>
      </c>
      <c r="AO36" s="10">
        <f t="shared" si="25"/>
        <v>2283</v>
      </c>
      <c r="AP36" s="7">
        <f t="shared" si="26"/>
        <v>0</v>
      </c>
      <c r="AQ36" s="7">
        <f t="shared" si="27"/>
        <v>1135.3130699999999</v>
      </c>
      <c r="AR36" s="7">
        <f t="shared" si="28"/>
        <v>18.822426500000002</v>
      </c>
      <c r="AS36" s="13">
        <f t="shared" si="29"/>
        <v>3044</v>
      </c>
      <c r="AT36" s="7">
        <f t="shared" si="30"/>
        <v>0</v>
      </c>
      <c r="AU36" s="7">
        <f t="shared" si="31"/>
        <v>1513.7507600000001</v>
      </c>
      <c r="AV36" s="7">
        <f t="shared" si="32"/>
        <v>18.822426500000002</v>
      </c>
      <c r="AW36" s="7">
        <f t="shared" si="33"/>
        <v>18.822426500000002</v>
      </c>
      <c r="AX36" s="7">
        <f t="shared" si="34"/>
        <v>18.822426500000002</v>
      </c>
      <c r="AY36" s="10">
        <f t="shared" si="35"/>
        <v>18264</v>
      </c>
      <c r="AZ36" s="2">
        <f t="shared" si="36"/>
        <v>0</v>
      </c>
      <c r="BA36" s="2">
        <f t="shared" si="37"/>
        <v>9082.5045599999994</v>
      </c>
      <c r="BB36" s="13">
        <v>1</v>
      </c>
    </row>
    <row r="37" spans="1:54" x14ac:dyDescent="0.25">
      <c r="A37" s="13">
        <v>33228</v>
      </c>
      <c r="B37" s="13">
        <v>29669</v>
      </c>
      <c r="C37" s="13" t="s">
        <v>101</v>
      </c>
      <c r="D37" s="13">
        <v>1</v>
      </c>
      <c r="E37" s="13">
        <v>616</v>
      </c>
      <c r="F37" s="13">
        <v>0.49729000000000001</v>
      </c>
      <c r="G37" s="13">
        <v>16</v>
      </c>
      <c r="H37" s="13" t="s">
        <v>91</v>
      </c>
      <c r="I37" s="13">
        <v>5700</v>
      </c>
      <c r="J37" s="13">
        <v>761</v>
      </c>
      <c r="K37" s="13">
        <v>0.49729000000000001</v>
      </c>
      <c r="L37" s="13">
        <v>0</v>
      </c>
      <c r="M37" s="13">
        <v>0</v>
      </c>
      <c r="N37" s="13">
        <v>0</v>
      </c>
      <c r="O37" s="13">
        <v>37.85</v>
      </c>
      <c r="P37" s="13">
        <v>0</v>
      </c>
      <c r="Q37" s="13">
        <v>0</v>
      </c>
      <c r="R37" s="13">
        <v>0</v>
      </c>
      <c r="S37" s="13">
        <v>37.85</v>
      </c>
      <c r="T37" s="13">
        <v>0</v>
      </c>
      <c r="U37" s="13">
        <v>0</v>
      </c>
      <c r="V37" s="13">
        <v>0</v>
      </c>
      <c r="W37" s="13">
        <v>37.85</v>
      </c>
      <c r="X37" s="13">
        <v>0</v>
      </c>
      <c r="Y37" s="13">
        <v>0</v>
      </c>
      <c r="Z37" s="13">
        <v>0</v>
      </c>
      <c r="AA37" s="13">
        <v>37.85</v>
      </c>
      <c r="AB37" s="13">
        <v>0</v>
      </c>
      <c r="AC37" s="13">
        <v>0</v>
      </c>
      <c r="AD37" s="13">
        <v>0</v>
      </c>
      <c r="AE37" s="13">
        <v>0</v>
      </c>
      <c r="AF37" s="13">
        <v>40.5</v>
      </c>
      <c r="AL37" s="5">
        <f t="shared" si="22"/>
        <v>0.49729000000000001</v>
      </c>
      <c r="AM37" s="14">
        <f t="shared" si="23"/>
        <v>40.5</v>
      </c>
      <c r="AN37" s="14">
        <f t="shared" si="24"/>
        <v>20.140245</v>
      </c>
      <c r="AO37" s="10">
        <f t="shared" si="25"/>
        <v>2283</v>
      </c>
      <c r="AP37" s="7">
        <f t="shared" si="26"/>
        <v>0</v>
      </c>
      <c r="AQ37" s="7">
        <f t="shared" si="27"/>
        <v>1135.3130699999999</v>
      </c>
      <c r="AR37" s="7">
        <f t="shared" si="28"/>
        <v>18.822426500000002</v>
      </c>
      <c r="AS37" s="13">
        <f t="shared" si="29"/>
        <v>3044</v>
      </c>
      <c r="AT37" s="7">
        <f t="shared" si="30"/>
        <v>0</v>
      </c>
      <c r="AU37" s="7">
        <f t="shared" si="31"/>
        <v>1513.7507600000001</v>
      </c>
      <c r="AV37" s="7">
        <f t="shared" si="32"/>
        <v>18.822426500000002</v>
      </c>
      <c r="AW37" s="7">
        <f t="shared" si="33"/>
        <v>18.822426500000002</v>
      </c>
      <c r="AX37" s="7">
        <f t="shared" si="34"/>
        <v>18.822426500000002</v>
      </c>
      <c r="AY37" s="10">
        <f t="shared" si="35"/>
        <v>18264</v>
      </c>
      <c r="AZ37" s="2">
        <f t="shared" si="36"/>
        <v>0</v>
      </c>
      <c r="BA37" s="2">
        <f t="shared" si="37"/>
        <v>9082.5045599999994</v>
      </c>
      <c r="BB37" s="13">
        <v>1</v>
      </c>
    </row>
    <row r="38" spans="1:54" x14ac:dyDescent="0.25">
      <c r="A38" s="13">
        <v>35679</v>
      </c>
      <c r="B38" s="13">
        <v>28628</v>
      </c>
      <c r="C38" s="13" t="s">
        <v>85</v>
      </c>
      <c r="D38" s="13">
        <v>1</v>
      </c>
      <c r="E38" s="13">
        <v>613</v>
      </c>
      <c r="F38" s="13">
        <v>1.6584700000000001</v>
      </c>
      <c r="G38" s="13">
        <v>13</v>
      </c>
      <c r="H38" s="13" t="s">
        <v>84</v>
      </c>
      <c r="I38" s="13">
        <v>5100</v>
      </c>
      <c r="J38" s="13">
        <v>762</v>
      </c>
      <c r="K38" s="13">
        <v>1.6584700000000001</v>
      </c>
      <c r="L38" s="13">
        <v>911.27686000000006</v>
      </c>
      <c r="M38" s="13">
        <v>0.10872</v>
      </c>
      <c r="N38" s="13">
        <v>2093.3620599999999</v>
      </c>
      <c r="O38" s="13">
        <v>52.73</v>
      </c>
      <c r="P38" s="13">
        <v>1380.7748999999999</v>
      </c>
      <c r="Q38" s="13">
        <v>0.45301000000000002</v>
      </c>
      <c r="R38" s="13">
        <v>3140.5815400000001</v>
      </c>
      <c r="S38" s="13">
        <v>49.24</v>
      </c>
      <c r="T38" s="13">
        <v>1891.0773899999999</v>
      </c>
      <c r="U38" s="13">
        <v>0.41361999999999999</v>
      </c>
      <c r="V38" s="13">
        <v>3576.1394</v>
      </c>
      <c r="W38" s="13">
        <v>52.45</v>
      </c>
      <c r="X38" s="13">
        <v>1230.8414299999999</v>
      </c>
      <c r="Y38" s="13">
        <v>0.53842999999999996</v>
      </c>
      <c r="Z38" s="13">
        <v>1803.0177000000001</v>
      </c>
      <c r="AA38" s="13">
        <v>50.81</v>
      </c>
      <c r="AB38" s="13">
        <v>5413.9706999999999</v>
      </c>
      <c r="AC38" s="13">
        <v>8978.9081999999999</v>
      </c>
      <c r="AD38" s="13">
        <v>10613.10059</v>
      </c>
      <c r="AE38" s="13">
        <v>175.13929999999999</v>
      </c>
      <c r="AF38" s="13">
        <v>54</v>
      </c>
      <c r="AL38" s="5">
        <f t="shared" si="22"/>
        <v>1.6584700000000001</v>
      </c>
      <c r="AM38" s="14">
        <f t="shared" si="23"/>
        <v>54</v>
      </c>
      <c r="AN38" s="14">
        <f t="shared" si="24"/>
        <v>89.557380000000009</v>
      </c>
      <c r="AO38" s="10">
        <f t="shared" si="25"/>
        <v>2286</v>
      </c>
      <c r="AP38" s="7">
        <f t="shared" si="26"/>
        <v>2041.3135864121</v>
      </c>
      <c r="AQ38" s="7">
        <f t="shared" si="27"/>
        <v>3791.2624200000005</v>
      </c>
      <c r="AR38" s="7">
        <f t="shared" si="28"/>
        <v>84.266860700000009</v>
      </c>
      <c r="AS38" s="13">
        <f t="shared" si="29"/>
        <v>3048</v>
      </c>
      <c r="AT38" s="7">
        <f t="shared" si="30"/>
        <v>2289.9737484030002</v>
      </c>
      <c r="AU38" s="7">
        <f t="shared" si="31"/>
        <v>5055.01656</v>
      </c>
      <c r="AV38" s="7">
        <f t="shared" si="32"/>
        <v>81.663062800000006</v>
      </c>
      <c r="AW38" s="7">
        <f t="shared" si="33"/>
        <v>86.986751500000011</v>
      </c>
      <c r="AX38" s="7">
        <f t="shared" si="34"/>
        <v>87.451123100000004</v>
      </c>
      <c r="AY38" s="10">
        <f t="shared" si="35"/>
        <v>18288</v>
      </c>
      <c r="AZ38" s="2">
        <f t="shared" si="36"/>
        <v>8978.9079868290009</v>
      </c>
      <c r="BA38" s="2">
        <f t="shared" si="37"/>
        <v>30330.099360000004</v>
      </c>
      <c r="BB38" s="13">
        <v>1</v>
      </c>
    </row>
    <row r="39" spans="1:54" x14ac:dyDescent="0.25">
      <c r="A39" s="13">
        <v>40965</v>
      </c>
      <c r="B39" s="13">
        <v>28640</v>
      </c>
      <c r="C39" s="13" t="s">
        <v>100</v>
      </c>
      <c r="D39" s="13">
        <v>1</v>
      </c>
      <c r="E39" s="13">
        <v>611</v>
      </c>
      <c r="F39" s="13">
        <v>0.60272999999999999</v>
      </c>
      <c r="G39" s="13">
        <v>11</v>
      </c>
      <c r="H39" s="13" t="s">
        <v>95</v>
      </c>
      <c r="I39" s="13">
        <v>5400</v>
      </c>
      <c r="J39" s="13">
        <v>752</v>
      </c>
      <c r="K39" s="13">
        <v>0.60272999999999999</v>
      </c>
      <c r="L39" s="13">
        <v>1451.5417500000001</v>
      </c>
      <c r="M39" s="13">
        <v>0.17548</v>
      </c>
      <c r="N39" s="13">
        <v>2676.13013</v>
      </c>
      <c r="O39" s="13">
        <v>51.48</v>
      </c>
      <c r="P39" s="13">
        <v>1886.25305</v>
      </c>
      <c r="Q39" s="13">
        <v>0.62707999999999997</v>
      </c>
      <c r="R39" s="13">
        <v>3803.07861</v>
      </c>
      <c r="S39" s="13">
        <v>33.43</v>
      </c>
      <c r="T39" s="13">
        <v>2224.8132300000002</v>
      </c>
      <c r="U39" s="13">
        <v>0.49308999999999997</v>
      </c>
      <c r="V39" s="13">
        <v>4539.7763699999996</v>
      </c>
      <c r="W39" s="13">
        <v>50.8</v>
      </c>
      <c r="X39" s="13">
        <v>1225.48767</v>
      </c>
      <c r="Y39" s="13">
        <v>0.54320999999999997</v>
      </c>
      <c r="Z39" s="13">
        <v>2540.5056199999999</v>
      </c>
      <c r="AA39" s="13">
        <v>47.27</v>
      </c>
      <c r="AB39" s="13">
        <v>6788.0956999999999</v>
      </c>
      <c r="AC39" s="13">
        <v>4091.3886699999998</v>
      </c>
      <c r="AD39" s="13">
        <v>13559.490229999999</v>
      </c>
      <c r="AE39" s="13">
        <v>93.025949999999995</v>
      </c>
      <c r="AF39" s="13">
        <v>54</v>
      </c>
      <c r="AL39" s="5">
        <f t="shared" si="22"/>
        <v>0.60272999999999999</v>
      </c>
      <c r="AM39" s="14">
        <f t="shared" si="23"/>
        <v>54</v>
      </c>
      <c r="AN39" s="14">
        <f t="shared" si="24"/>
        <v>32.547420000000002</v>
      </c>
      <c r="AO39" s="10">
        <f t="shared" si="25"/>
        <v>2256</v>
      </c>
      <c r="AP39" s="7">
        <f t="shared" si="26"/>
        <v>738.63818333910001</v>
      </c>
      <c r="AQ39" s="7">
        <f t="shared" si="27"/>
        <v>1359.7588799999999</v>
      </c>
      <c r="AR39" s="7">
        <f t="shared" si="28"/>
        <v>28.491047100000003</v>
      </c>
      <c r="AS39" s="13">
        <f t="shared" si="29"/>
        <v>3008</v>
      </c>
      <c r="AT39" s="7">
        <f t="shared" si="30"/>
        <v>1136.9013008264999</v>
      </c>
      <c r="AU39" s="7">
        <f t="shared" si="31"/>
        <v>1813.0118399999999</v>
      </c>
      <c r="AV39" s="7">
        <f t="shared" si="32"/>
        <v>20.149263900000001</v>
      </c>
      <c r="AW39" s="7">
        <f t="shared" si="33"/>
        <v>30.618683999999998</v>
      </c>
      <c r="AX39" s="7">
        <f t="shared" si="34"/>
        <v>31.028540399999997</v>
      </c>
      <c r="AY39" s="10">
        <f t="shared" si="35"/>
        <v>18048</v>
      </c>
      <c r="AZ39" s="2">
        <f t="shared" si="36"/>
        <v>4091.3889212609997</v>
      </c>
      <c r="BA39" s="2">
        <f t="shared" si="37"/>
        <v>10878.071039999999</v>
      </c>
      <c r="BB39" s="13">
        <v>1</v>
      </c>
    </row>
    <row r="40" spans="1:54" x14ac:dyDescent="0.25">
      <c r="AL40" s="5"/>
      <c r="AM40" s="14"/>
      <c r="AN40" s="14"/>
      <c r="AO40" s="10"/>
      <c r="AP40" s="7"/>
      <c r="AQ40" s="7"/>
      <c r="AR40" s="7"/>
      <c r="AT40" s="7"/>
      <c r="AU40" s="7"/>
      <c r="AV40" s="7"/>
      <c r="AW40" s="7"/>
      <c r="AX40" s="7"/>
      <c r="AY40" s="10"/>
      <c r="AZ40" s="2"/>
      <c r="BA40" s="2"/>
    </row>
    <row r="41" spans="1:54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L41" s="5"/>
      <c r="AM41" s="14"/>
      <c r="AN41" s="14"/>
      <c r="AO41" s="10"/>
      <c r="AP41" s="7"/>
      <c r="AQ41" s="7"/>
      <c r="AR41" s="7"/>
      <c r="AT41" s="7"/>
      <c r="AU41" s="7"/>
      <c r="AV41" s="7"/>
      <c r="AW41" s="7"/>
      <c r="AX41" s="7"/>
      <c r="AY41" s="10"/>
      <c r="AZ41" s="2"/>
      <c r="BA41" s="2"/>
    </row>
    <row r="42" spans="1:54" x14ac:dyDescent="0.25">
      <c r="AL42" s="5"/>
      <c r="AM42" s="14"/>
      <c r="AN42" s="14"/>
      <c r="AO42" s="10"/>
      <c r="AP42" s="7"/>
      <c r="AQ42" s="7"/>
      <c r="AR42" s="7"/>
      <c r="AT42" s="7"/>
      <c r="AU42" s="7"/>
      <c r="AV42" s="7"/>
      <c r="AW42" s="7"/>
      <c r="AX42" s="7"/>
      <c r="AY42" s="10"/>
      <c r="AZ42" s="2"/>
      <c r="BA42" s="2"/>
    </row>
    <row r="43" spans="1:54" x14ac:dyDescent="0.25">
      <c r="AL43" s="5"/>
      <c r="AM43" s="14"/>
      <c r="AN43" s="14"/>
      <c r="AO43" s="10"/>
      <c r="AP43" s="7"/>
      <c r="AQ43" s="7"/>
      <c r="AR43" s="7"/>
      <c r="AT43" s="7"/>
      <c r="AU43" s="7"/>
      <c r="AV43" s="7"/>
      <c r="AW43" s="7"/>
      <c r="AX43" s="7"/>
      <c r="AY43" s="10"/>
      <c r="AZ43" s="2"/>
      <c r="BA43" s="2"/>
    </row>
    <row r="44" spans="1:54" x14ac:dyDescent="0.25">
      <c r="AL44" s="5"/>
      <c r="AM44" s="14"/>
      <c r="AN44" s="14"/>
      <c r="AO44" s="10"/>
      <c r="AP44" s="7"/>
      <c r="AQ44" s="7"/>
      <c r="AR44" s="7"/>
      <c r="AT44" s="7"/>
      <c r="AU44" s="7"/>
      <c r="AV44" s="7"/>
      <c r="AW44" s="7"/>
      <c r="AX44" s="7"/>
      <c r="AY44" s="10"/>
      <c r="AZ44" s="2"/>
      <c r="BA44" s="2"/>
    </row>
    <row r="45" spans="1:54" x14ac:dyDescent="0.25">
      <c r="AL45" s="5"/>
      <c r="AM45" s="14"/>
      <c r="AN45" s="14"/>
      <c r="AO45" s="10"/>
      <c r="AP45" s="7"/>
      <c r="AQ45" s="7"/>
      <c r="AR45" s="7"/>
      <c r="AT45" s="7"/>
      <c r="AU45" s="7"/>
      <c r="AV45" s="7"/>
      <c r="AW45" s="7"/>
      <c r="AX45" s="7"/>
      <c r="AY45" s="10"/>
      <c r="AZ45" s="2"/>
      <c r="BA45" s="2"/>
    </row>
    <row r="46" spans="1:54" x14ac:dyDescent="0.25">
      <c r="AL46" s="5"/>
      <c r="AM46" s="14"/>
      <c r="AN46" s="14"/>
      <c r="AO46" s="10"/>
      <c r="AP46" s="7"/>
      <c r="AQ46" s="7"/>
      <c r="AR46" s="7"/>
      <c r="AT46" s="7"/>
      <c r="AU46" s="7"/>
      <c r="AV46" s="7"/>
      <c r="AW46" s="7"/>
      <c r="AX46" s="7"/>
      <c r="AY46" s="10"/>
      <c r="AZ46" s="2"/>
      <c r="BA46" s="2"/>
    </row>
    <row r="47" spans="1:54" x14ac:dyDescent="0.25">
      <c r="AL47" s="5"/>
      <c r="AM47" s="14"/>
      <c r="AN47" s="14"/>
      <c r="AO47" s="10"/>
      <c r="AP47" s="7"/>
      <c r="AQ47" s="7"/>
      <c r="AR47" s="7"/>
      <c r="AT47" s="7"/>
      <c r="AU47" s="7"/>
      <c r="AV47" s="7"/>
      <c r="AW47" s="7"/>
      <c r="AX47" s="7"/>
      <c r="AY47" s="10"/>
      <c r="AZ47" s="2"/>
      <c r="BA47" s="2"/>
    </row>
    <row r="48" spans="1:54" x14ac:dyDescent="0.25">
      <c r="AL48" s="5"/>
      <c r="AM48" s="14"/>
      <c r="AN48" s="14"/>
      <c r="AO48" s="10"/>
      <c r="AP48" s="7"/>
      <c r="AQ48" s="7"/>
      <c r="AR48" s="7"/>
      <c r="AT48" s="7"/>
      <c r="AU48" s="7"/>
      <c r="AV48" s="7"/>
      <c r="AW48" s="7"/>
      <c r="AX48" s="7"/>
      <c r="AY48" s="10"/>
      <c r="AZ48" s="2"/>
      <c r="BA48" s="2"/>
    </row>
    <row r="49" spans="38:53" x14ac:dyDescent="0.25">
      <c r="AL49" s="5"/>
      <c r="AM49" s="14"/>
      <c r="AN49" s="14"/>
      <c r="AO49" s="10"/>
      <c r="AP49" s="7"/>
      <c r="AQ49" s="7"/>
      <c r="AR49" s="7"/>
      <c r="AT49" s="7"/>
      <c r="AU49" s="7"/>
      <c r="AV49" s="7"/>
      <c r="AW49" s="7"/>
      <c r="AX49" s="7"/>
      <c r="AY49" s="10"/>
      <c r="AZ49" s="2"/>
      <c r="BA49" s="2"/>
    </row>
    <row r="50" spans="38:53" x14ac:dyDescent="0.25">
      <c r="AL50" s="5"/>
      <c r="AM50" s="14"/>
      <c r="AN50" s="14"/>
      <c r="AO50" s="10"/>
      <c r="AP50" s="7"/>
      <c r="AQ50" s="7"/>
      <c r="AR50" s="7"/>
      <c r="AT50" s="7"/>
      <c r="AU50" s="7"/>
      <c r="AV50" s="7"/>
      <c r="AW50" s="7"/>
      <c r="AX50" s="7"/>
      <c r="AY50" s="10"/>
      <c r="AZ50" s="2"/>
      <c r="BA50" s="2"/>
    </row>
    <row r="51" spans="38:53" x14ac:dyDescent="0.25">
      <c r="AL51" s="5"/>
      <c r="AM51" s="14"/>
      <c r="AN51" s="14"/>
      <c r="AO51" s="10"/>
      <c r="AP51" s="7"/>
      <c r="AQ51" s="7"/>
      <c r="AR51" s="7"/>
      <c r="AT51" s="7"/>
      <c r="AU51" s="7"/>
      <c r="AV51" s="7"/>
      <c r="AW51" s="7"/>
      <c r="AX51" s="7"/>
      <c r="AY51" s="10"/>
      <c r="AZ51" s="2"/>
      <c r="BA51" s="2"/>
    </row>
    <row r="52" spans="38:53" x14ac:dyDescent="0.25">
      <c r="AL52" s="5"/>
      <c r="AM52" s="14"/>
      <c r="AN52" s="14"/>
      <c r="AO52" s="10"/>
      <c r="AP52" s="7"/>
      <c r="AQ52" s="7"/>
      <c r="AR52" s="7"/>
      <c r="AT52" s="7"/>
      <c r="AU52" s="7"/>
      <c r="AV52" s="7"/>
      <c r="AW52" s="7"/>
      <c r="AX52" s="7"/>
      <c r="AY52" s="10"/>
      <c r="AZ52" s="2"/>
      <c r="BA52" s="2"/>
    </row>
    <row r="53" spans="38:53" x14ac:dyDescent="0.25">
      <c r="AL53" s="5"/>
      <c r="AM53" s="14"/>
      <c r="AN53" s="14"/>
      <c r="AO53" s="10"/>
      <c r="AP53" s="7"/>
      <c r="AQ53" s="7"/>
      <c r="AR53" s="7"/>
      <c r="AT53" s="7"/>
      <c r="AU53" s="7"/>
      <c r="AV53" s="7"/>
      <c r="AW53" s="7"/>
      <c r="AX53" s="7"/>
      <c r="AY53" s="10"/>
      <c r="AZ53" s="2"/>
      <c r="BA53" s="2"/>
    </row>
    <row r="54" spans="38:53" x14ac:dyDescent="0.25">
      <c r="AL54" s="5"/>
      <c r="AM54" s="14"/>
      <c r="AN54" s="14"/>
      <c r="AO54" s="10"/>
      <c r="AP54" s="7"/>
      <c r="AQ54" s="7"/>
      <c r="AR54" s="7"/>
      <c r="AT54" s="7"/>
      <c r="AU54" s="7"/>
      <c r="AV54" s="7"/>
      <c r="AW54" s="7"/>
      <c r="AX54" s="7"/>
      <c r="AY54" s="10"/>
      <c r="AZ54" s="2"/>
      <c r="BA54" s="2"/>
    </row>
    <row r="55" spans="38:53" x14ac:dyDescent="0.25">
      <c r="AL55" s="5"/>
      <c r="AM55" s="14"/>
      <c r="AN55" s="14"/>
      <c r="AO55" s="10"/>
      <c r="AP55" s="7"/>
      <c r="AQ55" s="7"/>
      <c r="AR55" s="7"/>
      <c r="AT55" s="7"/>
      <c r="AU55" s="7"/>
      <c r="AV55" s="7"/>
      <c r="AW55" s="7"/>
      <c r="AX55" s="7"/>
      <c r="AY55" s="10"/>
      <c r="AZ55" s="2"/>
      <c r="BA55" s="2"/>
    </row>
    <row r="56" spans="38:53" x14ac:dyDescent="0.25">
      <c r="AL56" s="5"/>
      <c r="AM56" s="14"/>
      <c r="AN56" s="14"/>
      <c r="AO56" s="10"/>
      <c r="AP56" s="7"/>
      <c r="AQ56" s="7"/>
      <c r="AR56" s="7"/>
      <c r="AT56" s="7"/>
      <c r="AU56" s="7"/>
      <c r="AV56" s="7"/>
      <c r="AW56" s="7"/>
      <c r="AX56" s="7"/>
      <c r="AY56" s="10"/>
      <c r="AZ56" s="2"/>
      <c r="BA56" s="2"/>
    </row>
    <row r="57" spans="38:53" x14ac:dyDescent="0.25">
      <c r="AL57" s="5"/>
      <c r="AM57" s="14"/>
      <c r="AN57" s="14"/>
      <c r="AO57" s="10"/>
      <c r="AP57" s="7"/>
      <c r="AQ57" s="7"/>
      <c r="AR57" s="7"/>
      <c r="AT57" s="7"/>
      <c r="AU57" s="7"/>
      <c r="AV57" s="7"/>
      <c r="AW57" s="7"/>
      <c r="AX57" s="7"/>
      <c r="AY57" s="10"/>
      <c r="AZ57" s="2"/>
      <c r="BA57" s="2"/>
    </row>
    <row r="58" spans="38:53" x14ac:dyDescent="0.25">
      <c r="AL58" s="5"/>
      <c r="AM58" s="14"/>
      <c r="AN58" s="14"/>
      <c r="AO58" s="10"/>
      <c r="AP58" s="7"/>
      <c r="AQ58" s="7"/>
      <c r="AR58" s="7"/>
      <c r="AT58" s="7"/>
      <c r="AU58" s="7"/>
      <c r="AV58" s="7"/>
      <c r="AW58" s="7"/>
      <c r="AX58" s="7"/>
      <c r="AY58" s="10"/>
      <c r="AZ58" s="2"/>
      <c r="BA58" s="2"/>
    </row>
    <row r="59" spans="38:53" x14ac:dyDescent="0.25">
      <c r="AL59" s="5"/>
      <c r="AM59" s="14"/>
      <c r="AN59" s="14"/>
      <c r="AO59" s="10"/>
      <c r="AP59" s="7"/>
      <c r="AQ59" s="7"/>
      <c r="AR59" s="7"/>
      <c r="AT59" s="7"/>
      <c r="AU59" s="7"/>
      <c r="AV59" s="7"/>
      <c r="AW59" s="7"/>
      <c r="AX59" s="7"/>
      <c r="AY59" s="10"/>
      <c r="AZ59" s="2"/>
      <c r="BA59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B41"/>
  <sheetViews>
    <sheetView topLeftCell="A10" zoomScale="85" zoomScaleNormal="85" workbookViewId="0">
      <selection activeCell="A40" sqref="A40"/>
    </sheetView>
  </sheetViews>
  <sheetFormatPr defaultRowHeight="15" x14ac:dyDescent="0.25"/>
  <cols>
    <col min="1" max="31" width="12.42578125" style="5" customWidth="1"/>
    <col min="32" max="36" width="9.140625" style="13"/>
    <col min="37" max="37" width="4" style="28" customWidth="1"/>
    <col min="38" max="38" width="13.7109375" style="13" bestFit="1" customWidth="1"/>
    <col min="39" max="39" width="16.7109375" style="13" bestFit="1" customWidth="1"/>
    <col min="40" max="40" width="16.7109375" style="13" customWidth="1"/>
    <col min="41" max="41" width="16.7109375" style="13" bestFit="1" customWidth="1"/>
    <col min="42" max="42" width="21.42578125" style="13" customWidth="1"/>
    <col min="43" max="43" width="23" style="13" bestFit="1" customWidth="1"/>
    <col min="44" max="44" width="23" style="13" customWidth="1"/>
    <col min="45" max="45" width="18.7109375" style="13" customWidth="1"/>
    <col min="46" max="46" width="23.7109375" style="13" customWidth="1"/>
    <col min="47" max="47" width="21.7109375" style="13" customWidth="1"/>
    <col min="48" max="50" width="21.140625" style="13" customWidth="1"/>
    <col min="51" max="51" width="16.7109375" style="13" bestFit="1" customWidth="1"/>
    <col min="52" max="52" width="15.28515625" style="13" customWidth="1"/>
    <col min="53" max="53" width="15.85546875" style="13" customWidth="1"/>
    <col min="54" max="16384" width="9.140625" style="13"/>
  </cols>
  <sheetData>
    <row r="1" spans="1:54" x14ac:dyDescent="0.25">
      <c r="A1" s="13" t="s">
        <v>0</v>
      </c>
      <c r="B1" s="13" t="s">
        <v>1</v>
      </c>
      <c r="C1" s="13" t="s">
        <v>40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67</v>
      </c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41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68</v>
      </c>
      <c r="AH1" s="13" t="s">
        <v>69</v>
      </c>
      <c r="AI1" s="13" t="s">
        <v>70</v>
      </c>
      <c r="AJ1" s="13" t="s">
        <v>71</v>
      </c>
      <c r="AK1" s="29"/>
      <c r="AL1" s="15" t="s">
        <v>4</v>
      </c>
      <c r="AM1" s="15" t="s">
        <v>41</v>
      </c>
      <c r="AN1" s="16" t="s">
        <v>45</v>
      </c>
      <c r="AO1" s="17" t="s">
        <v>43</v>
      </c>
      <c r="AP1" s="16" t="s">
        <v>36</v>
      </c>
      <c r="AQ1" s="16" t="s">
        <v>37</v>
      </c>
      <c r="AR1" s="16" t="s">
        <v>47</v>
      </c>
      <c r="AS1" s="17" t="s">
        <v>44</v>
      </c>
      <c r="AT1" s="16" t="s">
        <v>38</v>
      </c>
      <c r="AU1" s="16" t="s">
        <v>39</v>
      </c>
      <c r="AV1" s="16" t="s">
        <v>48</v>
      </c>
      <c r="AW1" s="16" t="s">
        <v>74</v>
      </c>
      <c r="AX1" s="16" t="s">
        <v>73</v>
      </c>
      <c r="AY1" s="15" t="s">
        <v>46</v>
      </c>
      <c r="AZ1" s="16" t="s">
        <v>30</v>
      </c>
      <c r="BA1" s="16" t="s">
        <v>31</v>
      </c>
      <c r="BB1" s="17" t="s">
        <v>29</v>
      </c>
    </row>
    <row r="2" spans="1:54" x14ac:dyDescent="0.25">
      <c r="A2" s="13">
        <v>28570</v>
      </c>
      <c r="B2" s="13">
        <v>28634</v>
      </c>
      <c r="C2" s="13" t="s">
        <v>77</v>
      </c>
      <c r="D2" s="13">
        <v>2</v>
      </c>
      <c r="E2" s="13">
        <v>610</v>
      </c>
      <c r="F2" s="13">
        <v>0.14702999999999999</v>
      </c>
      <c r="G2" s="13">
        <v>10</v>
      </c>
      <c r="H2" s="13" t="s">
        <v>78</v>
      </c>
      <c r="I2" s="13">
        <v>1684</v>
      </c>
      <c r="J2" s="13">
        <v>44</v>
      </c>
      <c r="K2" s="13">
        <v>0.29405999999999999</v>
      </c>
      <c r="L2" s="13">
        <v>5287.8295900000003</v>
      </c>
      <c r="M2" s="13">
        <v>0.28545999999999999</v>
      </c>
      <c r="N2" s="13">
        <v>11786.83887</v>
      </c>
      <c r="O2" s="13">
        <v>37.26</v>
      </c>
      <c r="P2" s="13">
        <v>5991.02783</v>
      </c>
      <c r="Q2" s="13">
        <v>0.88939999999999997</v>
      </c>
      <c r="R2" s="13">
        <v>12897.41113</v>
      </c>
      <c r="S2" s="13">
        <v>45</v>
      </c>
      <c r="T2" s="13">
        <v>15.02</v>
      </c>
      <c r="U2" s="13">
        <v>8088.2573199999997</v>
      </c>
      <c r="V2" s="13">
        <v>0.80049999999999999</v>
      </c>
      <c r="W2" s="13">
        <v>15946.76758</v>
      </c>
      <c r="X2" s="13">
        <v>32.49</v>
      </c>
      <c r="Y2" s="13">
        <v>5120.8925799999997</v>
      </c>
      <c r="Z2" s="13">
        <v>1.0136400000000001</v>
      </c>
      <c r="AA2" s="13">
        <v>8297.2168000000001</v>
      </c>
      <c r="AB2" s="13">
        <v>17.89</v>
      </c>
      <c r="AC2" s="13">
        <v>24488.007809999999</v>
      </c>
      <c r="AD2" s="13">
        <v>3600.4716800000001</v>
      </c>
      <c r="AE2" s="13">
        <v>48928.234380000002</v>
      </c>
      <c r="AF2" s="13">
        <v>158.20080999999999</v>
      </c>
      <c r="AG2" s="13">
        <v>5052</v>
      </c>
      <c r="AH2" s="13">
        <v>10104</v>
      </c>
      <c r="AI2" s="13">
        <v>6736</v>
      </c>
      <c r="AJ2" s="13">
        <v>18524</v>
      </c>
      <c r="AK2" s="29"/>
      <c r="AL2" s="5">
        <f>F2</f>
        <v>0.14702999999999999</v>
      </c>
      <c r="AM2" s="14">
        <f>S2</f>
        <v>45</v>
      </c>
      <c r="AN2" s="14">
        <f>AM2*AL2</f>
        <v>6.6163499999999997</v>
      </c>
      <c r="AO2" s="10">
        <f>I2*3</f>
        <v>5052</v>
      </c>
      <c r="AP2" s="7">
        <f>AL2*Y2</f>
        <v>752.92483603739993</v>
      </c>
      <c r="AQ2" s="7">
        <f>AL2*AO2</f>
        <v>742.79556000000002</v>
      </c>
      <c r="AR2" s="7">
        <f>AL2*AB2</f>
        <v>2.6303667000000002</v>
      </c>
      <c r="AS2" s="13">
        <f>I2*4</f>
        <v>6736</v>
      </c>
      <c r="AT2" s="7">
        <f>AL2*P2</f>
        <v>880.86082184489999</v>
      </c>
      <c r="AU2" s="7">
        <f>AL2*AS2</f>
        <v>990.39407999999992</v>
      </c>
      <c r="AV2" s="7">
        <f>AL2*T2</f>
        <v>2.2083906</v>
      </c>
      <c r="AW2" s="7">
        <f>X2*AL2</f>
        <v>4.7770047</v>
      </c>
      <c r="AX2" s="7">
        <f>O2*AL2</f>
        <v>5.4783377999999994</v>
      </c>
      <c r="AY2" s="10">
        <f>I2*24</f>
        <v>40416</v>
      </c>
      <c r="AZ2" s="2">
        <f>AC2*AL2</f>
        <v>3600.4717883042999</v>
      </c>
      <c r="BA2" s="2">
        <f>AY2*AL2</f>
        <v>5942.3644800000002</v>
      </c>
      <c r="BB2" s="13">
        <v>1</v>
      </c>
    </row>
    <row r="3" spans="1:54" x14ac:dyDescent="0.25">
      <c r="A3" s="13">
        <v>28572</v>
      </c>
      <c r="B3" s="13">
        <v>28633</v>
      </c>
      <c r="C3" s="13" t="s">
        <v>79</v>
      </c>
      <c r="D3" s="13">
        <v>1</v>
      </c>
      <c r="E3" s="13">
        <v>613</v>
      </c>
      <c r="F3" s="13">
        <v>0.14563999999999999</v>
      </c>
      <c r="G3" s="13">
        <v>13</v>
      </c>
      <c r="H3" s="13" t="s">
        <v>80</v>
      </c>
      <c r="I3" s="13">
        <v>784</v>
      </c>
      <c r="J3" s="13">
        <v>46</v>
      </c>
      <c r="K3" s="13">
        <v>0.14563999999999999</v>
      </c>
      <c r="L3" s="13">
        <v>212.27832000000001</v>
      </c>
      <c r="M3" s="13">
        <v>2.461E-2</v>
      </c>
      <c r="N3" s="13">
        <v>527.68073000000004</v>
      </c>
      <c r="O3" s="13">
        <v>31.97</v>
      </c>
      <c r="P3" s="13">
        <v>2119.2085000000002</v>
      </c>
      <c r="Q3" s="13">
        <v>0.67576999999999998</v>
      </c>
      <c r="R3" s="13">
        <v>4987.9091799999997</v>
      </c>
      <c r="S3" s="13">
        <v>36</v>
      </c>
      <c r="T3" s="13">
        <v>16.649999999999999</v>
      </c>
      <c r="U3" s="13">
        <v>2406.70874</v>
      </c>
      <c r="V3" s="13">
        <v>0.51163000000000003</v>
      </c>
      <c r="W3" s="13">
        <v>4416.1142600000003</v>
      </c>
      <c r="X3" s="13">
        <v>30.66</v>
      </c>
      <c r="Y3" s="13">
        <v>2073.1223100000002</v>
      </c>
      <c r="Z3" s="13">
        <v>0.88143000000000005</v>
      </c>
      <c r="AA3" s="13">
        <v>3620.5859399999999</v>
      </c>
      <c r="AB3" s="13">
        <v>16.91</v>
      </c>
      <c r="AC3" s="13">
        <v>6811.3178699999999</v>
      </c>
      <c r="AD3" s="13">
        <v>992.00036999999998</v>
      </c>
      <c r="AE3" s="13">
        <v>13552.29004</v>
      </c>
      <c r="AF3" s="13">
        <v>48.791420000000002</v>
      </c>
      <c r="AG3" s="13">
        <v>2352</v>
      </c>
      <c r="AH3" s="13">
        <v>4704</v>
      </c>
      <c r="AI3" s="13">
        <v>3136</v>
      </c>
      <c r="AJ3" s="13">
        <v>8624</v>
      </c>
      <c r="AK3" s="29"/>
      <c r="AL3" s="5">
        <f t="shared" ref="AL3:AL13" si="0">F3</f>
        <v>0.14563999999999999</v>
      </c>
      <c r="AM3" s="14">
        <f t="shared" ref="AM3:AM13" si="1">S3</f>
        <v>36</v>
      </c>
      <c r="AN3" s="14">
        <f t="shared" ref="AN3:AN13" si="2">AM3*AL3</f>
        <v>5.2430399999999997</v>
      </c>
      <c r="AO3" s="10">
        <f t="shared" ref="AO3:AO13" si="3">I3*3</f>
        <v>2352</v>
      </c>
      <c r="AP3" s="7">
        <f t="shared" ref="AP3:AP13" si="4">AL3*Y3</f>
        <v>301.92953322840003</v>
      </c>
      <c r="AQ3" s="7">
        <f t="shared" ref="AQ3:AQ13" si="5">AL3*AO3</f>
        <v>342.54527999999999</v>
      </c>
      <c r="AR3" s="7">
        <f t="shared" ref="AR3:AR13" si="6">AL3*AB3</f>
        <v>2.4627724</v>
      </c>
      <c r="AS3" s="13">
        <f t="shared" ref="AS3:AS13" si="7">I3*4</f>
        <v>3136</v>
      </c>
      <c r="AT3" s="7">
        <f t="shared" ref="AT3:AT13" si="8">AL3*P3</f>
        <v>308.64152594000001</v>
      </c>
      <c r="AU3" s="7">
        <f t="shared" ref="AU3:AU13" si="9">AL3*AS3</f>
        <v>456.72703999999999</v>
      </c>
      <c r="AV3" s="7">
        <f t="shared" ref="AV3:AV13" si="10">AL3*T3</f>
        <v>2.4249059999999996</v>
      </c>
      <c r="AW3" s="7">
        <f t="shared" ref="AW3:AW13" si="11">X3*AL3</f>
        <v>4.4653223999999998</v>
      </c>
      <c r="AX3" s="7">
        <f t="shared" ref="AX3:AX13" si="12">O3*AL3</f>
        <v>4.6561107999999995</v>
      </c>
      <c r="AY3" s="10">
        <f t="shared" ref="AY3:AY13" si="13">I3*24</f>
        <v>18816</v>
      </c>
      <c r="AZ3" s="2">
        <f t="shared" ref="AZ3:AZ13" si="14">AC3*AL3</f>
        <v>992.00033458679991</v>
      </c>
      <c r="BA3" s="2">
        <f t="shared" ref="BA3:BA13" si="15">AY3*AL3</f>
        <v>2740.3622399999999</v>
      </c>
      <c r="BB3" s="13">
        <v>1</v>
      </c>
    </row>
    <row r="4" spans="1:54" x14ac:dyDescent="0.25">
      <c r="A4" s="13">
        <v>28573</v>
      </c>
      <c r="B4" s="13">
        <v>28630</v>
      </c>
      <c r="C4" s="13" t="s">
        <v>81</v>
      </c>
      <c r="D4" s="13">
        <v>1</v>
      </c>
      <c r="E4" s="13">
        <v>616</v>
      </c>
      <c r="F4" s="13">
        <v>0.71416000000000002</v>
      </c>
      <c r="G4" s="13">
        <v>16</v>
      </c>
      <c r="H4" s="13" t="s">
        <v>82</v>
      </c>
      <c r="I4" s="13">
        <v>761</v>
      </c>
      <c r="J4" s="13">
        <v>47</v>
      </c>
      <c r="K4" s="13">
        <v>0.71416000000000002</v>
      </c>
      <c r="L4" s="13">
        <v>19.215</v>
      </c>
      <c r="M4" s="13">
        <v>2.3E-3</v>
      </c>
      <c r="N4" s="13">
        <v>35.082299999999996</v>
      </c>
      <c r="O4" s="13">
        <v>38.590000000000003</v>
      </c>
      <c r="P4" s="13">
        <v>247.64770999999999</v>
      </c>
      <c r="Q4" s="13">
        <v>8.1360000000000002E-2</v>
      </c>
      <c r="R4" s="13">
        <v>283.75983000000002</v>
      </c>
      <c r="S4" s="13">
        <v>40.5</v>
      </c>
      <c r="T4" s="13">
        <v>38.43</v>
      </c>
      <c r="U4" s="13">
        <v>30.860900000000001</v>
      </c>
      <c r="V4" s="13">
        <v>6.7600000000000004E-3</v>
      </c>
      <c r="W4" s="13">
        <v>66.703900000000004</v>
      </c>
      <c r="X4" s="13">
        <v>38.590000000000003</v>
      </c>
      <c r="Y4" s="13">
        <v>23.775759999999998</v>
      </c>
      <c r="Z4" s="13">
        <v>1.0410000000000001E-2</v>
      </c>
      <c r="AA4" s="13">
        <v>123.09016</v>
      </c>
      <c r="AB4" s="13">
        <v>38.58</v>
      </c>
      <c r="AC4" s="13">
        <v>321.49936000000002</v>
      </c>
      <c r="AD4" s="13">
        <v>229.60199</v>
      </c>
      <c r="AE4" s="13">
        <v>508.63616999999999</v>
      </c>
      <c r="AF4" s="13">
        <v>5.9689699999999997</v>
      </c>
      <c r="AG4" s="13">
        <v>2283</v>
      </c>
      <c r="AH4" s="13">
        <v>4566</v>
      </c>
      <c r="AI4" s="13">
        <v>3044</v>
      </c>
      <c r="AJ4" s="13">
        <v>8371</v>
      </c>
      <c r="AK4" s="29"/>
      <c r="AL4" s="5">
        <f t="shared" si="0"/>
        <v>0.71416000000000002</v>
      </c>
      <c r="AM4" s="14">
        <f t="shared" si="1"/>
        <v>40.5</v>
      </c>
      <c r="AN4" s="14">
        <f t="shared" si="2"/>
        <v>28.923480000000001</v>
      </c>
      <c r="AO4" s="10">
        <f t="shared" si="3"/>
        <v>2283</v>
      </c>
      <c r="AP4" s="7">
        <f t="shared" si="4"/>
        <v>16.9796967616</v>
      </c>
      <c r="AQ4" s="7">
        <f t="shared" si="5"/>
        <v>1630.4272800000001</v>
      </c>
      <c r="AR4" s="7">
        <f t="shared" si="6"/>
        <v>27.5522928</v>
      </c>
      <c r="AS4" s="13">
        <f t="shared" si="7"/>
        <v>3044</v>
      </c>
      <c r="AT4" s="7">
        <f t="shared" si="8"/>
        <v>176.8600885736</v>
      </c>
      <c r="AU4" s="7">
        <f t="shared" si="9"/>
        <v>2173.9030400000001</v>
      </c>
      <c r="AV4" s="7">
        <f t="shared" si="10"/>
        <v>27.445168800000001</v>
      </c>
      <c r="AW4" s="7">
        <f t="shared" si="11"/>
        <v>27.559434400000004</v>
      </c>
      <c r="AX4" s="7">
        <f t="shared" si="12"/>
        <v>27.559434400000004</v>
      </c>
      <c r="AY4" s="10">
        <f t="shared" si="13"/>
        <v>18264</v>
      </c>
      <c r="AZ4" s="2">
        <f t="shared" si="14"/>
        <v>229.60198293760001</v>
      </c>
      <c r="BA4" s="2">
        <f t="shared" si="15"/>
        <v>13043.418240000001</v>
      </c>
      <c r="BB4" s="13">
        <v>1</v>
      </c>
    </row>
    <row r="5" spans="1:54" x14ac:dyDescent="0.25">
      <c r="A5" s="13">
        <v>28628</v>
      </c>
      <c r="B5" s="13">
        <v>28694</v>
      </c>
      <c r="C5" s="13" t="s">
        <v>83</v>
      </c>
      <c r="D5" s="13">
        <v>1</v>
      </c>
      <c r="E5" s="13">
        <v>611</v>
      </c>
      <c r="F5" s="13">
        <v>0.85479000000000005</v>
      </c>
      <c r="G5" s="13">
        <v>11</v>
      </c>
      <c r="H5" s="13" t="s">
        <v>84</v>
      </c>
      <c r="I5" s="13">
        <v>752</v>
      </c>
      <c r="J5" s="13">
        <v>55</v>
      </c>
      <c r="K5" s="13">
        <v>0.85479000000000005</v>
      </c>
      <c r="L5" s="13">
        <v>2508.48389</v>
      </c>
      <c r="M5" s="13">
        <v>0.30325000000000002</v>
      </c>
      <c r="N5" s="13">
        <v>6501.3706099999999</v>
      </c>
      <c r="O5" s="13">
        <v>52.04</v>
      </c>
      <c r="P5" s="13">
        <v>3602.6728499999999</v>
      </c>
      <c r="Q5" s="13">
        <v>1.1977</v>
      </c>
      <c r="R5" s="13">
        <v>7511.3456999999999</v>
      </c>
      <c r="S5" s="13">
        <v>54</v>
      </c>
      <c r="T5" s="13">
        <v>17.93</v>
      </c>
      <c r="U5" s="13">
        <v>5323.1879900000004</v>
      </c>
      <c r="V5" s="13">
        <v>1.1797800000000001</v>
      </c>
      <c r="W5" s="13">
        <v>10168.29297</v>
      </c>
      <c r="X5" s="13">
        <v>38.1</v>
      </c>
      <c r="Y5" s="13">
        <v>3049.76611</v>
      </c>
      <c r="Z5" s="13">
        <v>1.35185</v>
      </c>
      <c r="AA5" s="13">
        <v>4864.4252900000001</v>
      </c>
      <c r="AB5" s="13">
        <v>22.92</v>
      </c>
      <c r="AC5" s="13">
        <v>14484.11133</v>
      </c>
      <c r="AD5" s="13">
        <v>12380.87305</v>
      </c>
      <c r="AE5" s="13">
        <v>29045.433590000001</v>
      </c>
      <c r="AF5" s="13">
        <v>446.12383999999997</v>
      </c>
      <c r="AG5" s="13">
        <v>2256</v>
      </c>
      <c r="AH5" s="13">
        <v>4512</v>
      </c>
      <c r="AI5" s="13">
        <v>3008</v>
      </c>
      <c r="AJ5" s="13">
        <v>8272</v>
      </c>
      <c r="AK5" s="29"/>
      <c r="AL5" s="5">
        <f t="shared" si="0"/>
        <v>0.85479000000000005</v>
      </c>
      <c r="AM5" s="14">
        <f t="shared" si="1"/>
        <v>54</v>
      </c>
      <c r="AN5" s="14">
        <f t="shared" si="2"/>
        <v>46.158660000000005</v>
      </c>
      <c r="AO5" s="10">
        <f t="shared" si="3"/>
        <v>2256</v>
      </c>
      <c r="AP5" s="7">
        <f t="shared" si="4"/>
        <v>2606.9095731669004</v>
      </c>
      <c r="AQ5" s="7">
        <f t="shared" si="5"/>
        <v>1928.40624</v>
      </c>
      <c r="AR5" s="7">
        <f t="shared" si="6"/>
        <v>19.591786800000001</v>
      </c>
      <c r="AS5" s="13">
        <f t="shared" si="7"/>
        <v>3008</v>
      </c>
      <c r="AT5" s="7">
        <f t="shared" si="8"/>
        <v>3079.5287254515001</v>
      </c>
      <c r="AU5" s="7">
        <f t="shared" si="9"/>
        <v>2571.2083200000002</v>
      </c>
      <c r="AV5" s="7">
        <f t="shared" si="10"/>
        <v>15.3263847</v>
      </c>
      <c r="AW5" s="7">
        <f t="shared" si="11"/>
        <v>32.567499000000005</v>
      </c>
      <c r="AX5" s="7">
        <f t="shared" si="12"/>
        <v>44.483271600000002</v>
      </c>
      <c r="AY5" s="10">
        <f t="shared" si="13"/>
        <v>18048</v>
      </c>
      <c r="AZ5" s="2">
        <f t="shared" si="14"/>
        <v>12380.873523770701</v>
      </c>
      <c r="BA5" s="2">
        <f t="shared" si="15"/>
        <v>15427.24992</v>
      </c>
      <c r="BB5" s="13">
        <v>1</v>
      </c>
    </row>
    <row r="6" spans="1:54" x14ac:dyDescent="0.25">
      <c r="A6" s="13">
        <v>28628</v>
      </c>
      <c r="B6" s="13">
        <v>35679</v>
      </c>
      <c r="C6" s="13" t="s">
        <v>85</v>
      </c>
      <c r="D6" s="13">
        <v>1</v>
      </c>
      <c r="E6" s="13">
        <v>613</v>
      </c>
      <c r="F6" s="13">
        <v>1.6584700000000001</v>
      </c>
      <c r="G6" s="13">
        <v>13</v>
      </c>
      <c r="H6" s="13" t="s">
        <v>84</v>
      </c>
      <c r="I6" s="13">
        <v>762</v>
      </c>
      <c r="J6" s="13">
        <v>56</v>
      </c>
      <c r="K6" s="13">
        <v>1.6584700000000001</v>
      </c>
      <c r="L6" s="13">
        <v>2527.20874</v>
      </c>
      <c r="M6" s="13">
        <v>0.30149999999999999</v>
      </c>
      <c r="N6" s="13">
        <v>4708.84033</v>
      </c>
      <c r="O6" s="13">
        <v>52.58</v>
      </c>
      <c r="P6" s="13">
        <v>2813.0661599999999</v>
      </c>
      <c r="Q6" s="13">
        <v>0.92291999999999996</v>
      </c>
      <c r="R6" s="13">
        <v>5517.6865200000002</v>
      </c>
      <c r="S6" s="13">
        <v>54</v>
      </c>
      <c r="T6" s="13">
        <v>28.94</v>
      </c>
      <c r="U6" s="13">
        <v>3640.6413600000001</v>
      </c>
      <c r="V6" s="13">
        <v>0.79629000000000005</v>
      </c>
      <c r="W6" s="13">
        <v>7261.5317400000004</v>
      </c>
      <c r="X6" s="13">
        <v>50.9</v>
      </c>
      <c r="Y6" s="13">
        <v>1627.60608</v>
      </c>
      <c r="Z6" s="13">
        <v>0.71199000000000001</v>
      </c>
      <c r="AA6" s="13">
        <v>3289.51514</v>
      </c>
      <c r="AB6" s="13">
        <v>44.6</v>
      </c>
      <c r="AC6" s="13">
        <v>10608.52246</v>
      </c>
      <c r="AD6" s="13">
        <v>17593.908200000002</v>
      </c>
      <c r="AE6" s="13">
        <v>20777.574219999999</v>
      </c>
      <c r="AF6" s="13">
        <v>420.06741</v>
      </c>
      <c r="AG6" s="13">
        <v>2286</v>
      </c>
      <c r="AH6" s="13">
        <v>4572</v>
      </c>
      <c r="AI6" s="13">
        <v>3048</v>
      </c>
      <c r="AJ6" s="13">
        <v>8382</v>
      </c>
      <c r="AK6" s="29"/>
      <c r="AL6" s="5">
        <f t="shared" si="0"/>
        <v>1.6584700000000001</v>
      </c>
      <c r="AM6" s="14">
        <f t="shared" si="1"/>
        <v>54</v>
      </c>
      <c r="AN6" s="14">
        <f t="shared" si="2"/>
        <v>89.557380000000009</v>
      </c>
      <c r="AO6" s="10">
        <f t="shared" si="3"/>
        <v>2286</v>
      </c>
      <c r="AP6" s="7">
        <f t="shared" si="4"/>
        <v>2699.3358554976003</v>
      </c>
      <c r="AQ6" s="7">
        <f t="shared" si="5"/>
        <v>3791.2624200000005</v>
      </c>
      <c r="AR6" s="7">
        <f t="shared" si="6"/>
        <v>73.967762000000008</v>
      </c>
      <c r="AS6" s="13">
        <f t="shared" si="7"/>
        <v>3048</v>
      </c>
      <c r="AT6" s="7">
        <f t="shared" si="8"/>
        <v>4665.3858343751999</v>
      </c>
      <c r="AU6" s="7">
        <f t="shared" si="9"/>
        <v>5055.01656</v>
      </c>
      <c r="AV6" s="7">
        <f t="shared" si="10"/>
        <v>47.996121800000004</v>
      </c>
      <c r="AW6" s="7">
        <f t="shared" si="11"/>
        <v>84.416122999999999</v>
      </c>
      <c r="AX6" s="7">
        <f t="shared" si="12"/>
        <v>87.202352599999998</v>
      </c>
      <c r="AY6" s="10">
        <f t="shared" si="13"/>
        <v>18288</v>
      </c>
      <c r="AZ6" s="2">
        <f t="shared" si="14"/>
        <v>17593.916244236203</v>
      </c>
      <c r="BA6" s="2">
        <f t="shared" si="15"/>
        <v>30330.099360000004</v>
      </c>
      <c r="BB6" s="13">
        <v>1</v>
      </c>
    </row>
    <row r="7" spans="1:54" x14ac:dyDescent="0.25">
      <c r="A7" s="13">
        <v>28629</v>
      </c>
      <c r="B7" s="13">
        <v>28630</v>
      </c>
      <c r="C7" s="13" t="s">
        <v>86</v>
      </c>
      <c r="D7" s="13">
        <v>1</v>
      </c>
      <c r="E7" s="13">
        <v>616</v>
      </c>
      <c r="F7" s="13">
        <v>0.68281999999999998</v>
      </c>
      <c r="G7" s="13">
        <v>16</v>
      </c>
      <c r="H7" s="13" t="s">
        <v>82</v>
      </c>
      <c r="I7" s="13">
        <v>740</v>
      </c>
      <c r="J7" s="13">
        <v>57</v>
      </c>
      <c r="K7" s="13">
        <v>0.68281999999999998</v>
      </c>
      <c r="L7" s="13">
        <v>1319.5544</v>
      </c>
      <c r="M7" s="13">
        <v>0.16211</v>
      </c>
      <c r="N7" s="13">
        <v>2116.2123000000001</v>
      </c>
      <c r="O7" s="13">
        <v>50.75</v>
      </c>
      <c r="P7" s="13">
        <v>2076.78125</v>
      </c>
      <c r="Q7" s="13">
        <v>0.70162000000000002</v>
      </c>
      <c r="R7" s="13">
        <v>3601.2919900000002</v>
      </c>
      <c r="S7" s="13">
        <v>54</v>
      </c>
      <c r="T7" s="13">
        <v>31.08</v>
      </c>
      <c r="U7" s="13">
        <v>1761.10266</v>
      </c>
      <c r="V7" s="13">
        <v>0.39663999999999999</v>
      </c>
      <c r="W7" s="13">
        <v>3742.8005400000002</v>
      </c>
      <c r="X7" s="13">
        <v>50.23</v>
      </c>
      <c r="Y7" s="13">
        <v>601.39093000000003</v>
      </c>
      <c r="Z7" s="13">
        <v>0.27089999999999997</v>
      </c>
      <c r="AA7" s="13">
        <v>2134.4863300000002</v>
      </c>
      <c r="AB7" s="13">
        <v>50.2</v>
      </c>
      <c r="AC7" s="13">
        <v>5758.8290999999999</v>
      </c>
      <c r="AD7" s="13">
        <v>3932.2438999999999</v>
      </c>
      <c r="AE7" s="13">
        <v>11594.791020000001</v>
      </c>
      <c r="AF7" s="13">
        <v>95.500739999999993</v>
      </c>
      <c r="AG7" s="13">
        <v>2220</v>
      </c>
      <c r="AH7" s="13">
        <v>4440</v>
      </c>
      <c r="AI7" s="13">
        <v>2960</v>
      </c>
      <c r="AJ7" s="13">
        <v>8140</v>
      </c>
      <c r="AK7" s="29"/>
      <c r="AL7" s="5">
        <f t="shared" si="0"/>
        <v>0.68281999999999998</v>
      </c>
      <c r="AM7" s="14">
        <f t="shared" si="1"/>
        <v>54</v>
      </c>
      <c r="AN7" s="14">
        <f t="shared" si="2"/>
        <v>36.872279999999996</v>
      </c>
      <c r="AO7" s="10">
        <f t="shared" si="3"/>
        <v>2220</v>
      </c>
      <c r="AP7" s="7">
        <f t="shared" si="4"/>
        <v>410.64175482260003</v>
      </c>
      <c r="AQ7" s="7">
        <f t="shared" si="5"/>
        <v>1515.8604</v>
      </c>
      <c r="AR7" s="7">
        <f t="shared" si="6"/>
        <v>34.277563999999998</v>
      </c>
      <c r="AS7" s="13">
        <f t="shared" si="7"/>
        <v>2960</v>
      </c>
      <c r="AT7" s="7">
        <f t="shared" si="8"/>
        <v>1418.067773125</v>
      </c>
      <c r="AU7" s="7">
        <f t="shared" si="9"/>
        <v>2021.1471999999999</v>
      </c>
      <c r="AV7" s="7">
        <f t="shared" si="10"/>
        <v>21.222045599999998</v>
      </c>
      <c r="AW7" s="7">
        <f t="shared" si="11"/>
        <v>34.298048599999994</v>
      </c>
      <c r="AX7" s="7">
        <f t="shared" si="12"/>
        <v>34.653115</v>
      </c>
      <c r="AY7" s="10">
        <f t="shared" si="13"/>
        <v>17760</v>
      </c>
      <c r="AZ7" s="2">
        <f t="shared" si="14"/>
        <v>3932.2436860620001</v>
      </c>
      <c r="BA7" s="2">
        <f t="shared" si="15"/>
        <v>12126.8832</v>
      </c>
      <c r="BB7" s="13">
        <v>1</v>
      </c>
    </row>
    <row r="8" spans="1:54" x14ac:dyDescent="0.25">
      <c r="A8" s="13">
        <v>28629</v>
      </c>
      <c r="B8" s="13">
        <v>28631</v>
      </c>
      <c r="C8" s="13" t="s">
        <v>87</v>
      </c>
      <c r="D8" s="13">
        <v>2</v>
      </c>
      <c r="E8" s="13">
        <v>611</v>
      </c>
      <c r="F8" s="13">
        <v>0.55986999999999998</v>
      </c>
      <c r="G8" s="13">
        <v>11</v>
      </c>
      <c r="H8" s="13" t="s">
        <v>84</v>
      </c>
      <c r="I8" s="13">
        <v>1447</v>
      </c>
      <c r="J8" s="13">
        <v>55</v>
      </c>
      <c r="K8" s="13">
        <v>1.11974</v>
      </c>
      <c r="L8" s="13">
        <v>3270.0595699999999</v>
      </c>
      <c r="M8" s="13">
        <v>0.20544000000000001</v>
      </c>
      <c r="N8" s="13">
        <v>8547.4179700000004</v>
      </c>
      <c r="O8" s="13">
        <v>55.73</v>
      </c>
      <c r="P8" s="13">
        <v>5054.4897499999997</v>
      </c>
      <c r="Q8" s="13">
        <v>0.87326999999999999</v>
      </c>
      <c r="R8" s="13">
        <v>10967.249019999999</v>
      </c>
      <c r="S8" s="13">
        <v>59</v>
      </c>
      <c r="T8" s="13">
        <v>24.61</v>
      </c>
      <c r="U8" s="13">
        <v>7238.1816399999998</v>
      </c>
      <c r="V8" s="13">
        <v>0.8337</v>
      </c>
      <c r="W8" s="13">
        <v>13777.68555</v>
      </c>
      <c r="X8" s="13">
        <v>47.89</v>
      </c>
      <c r="Y8" s="13">
        <v>4536.0405300000002</v>
      </c>
      <c r="Z8" s="13">
        <v>1.0449299999999999</v>
      </c>
      <c r="AA8" s="13">
        <v>6905.2690400000001</v>
      </c>
      <c r="AB8" s="13">
        <v>27.8</v>
      </c>
      <c r="AC8" s="13">
        <v>20098.771479999999</v>
      </c>
      <c r="AD8" s="13">
        <v>11252.69922</v>
      </c>
      <c r="AE8" s="13">
        <v>40197.621090000001</v>
      </c>
      <c r="AF8" s="13">
        <v>323.81155000000001</v>
      </c>
      <c r="AG8" s="13">
        <v>4341</v>
      </c>
      <c r="AH8" s="13">
        <v>8682</v>
      </c>
      <c r="AI8" s="13">
        <v>5788</v>
      </c>
      <c r="AJ8" s="13">
        <v>15917</v>
      </c>
      <c r="AK8" s="29"/>
      <c r="AL8" s="5">
        <f t="shared" si="0"/>
        <v>0.55986999999999998</v>
      </c>
      <c r="AM8" s="14">
        <f t="shared" si="1"/>
        <v>59</v>
      </c>
      <c r="AN8" s="14">
        <f t="shared" si="2"/>
        <v>33.032330000000002</v>
      </c>
      <c r="AO8" s="10">
        <f t="shared" si="3"/>
        <v>4341</v>
      </c>
      <c r="AP8" s="7">
        <f t="shared" si="4"/>
        <v>2539.5930115310998</v>
      </c>
      <c r="AQ8" s="7">
        <f t="shared" si="5"/>
        <v>2430.3956699999999</v>
      </c>
      <c r="AR8" s="7">
        <f t="shared" si="6"/>
        <v>15.564385999999999</v>
      </c>
      <c r="AS8" s="13">
        <f t="shared" si="7"/>
        <v>5788</v>
      </c>
      <c r="AT8" s="7">
        <f t="shared" si="8"/>
        <v>2829.8571763324999</v>
      </c>
      <c r="AU8" s="7">
        <f t="shared" si="9"/>
        <v>3240.52756</v>
      </c>
      <c r="AV8" s="7">
        <f t="shared" si="10"/>
        <v>13.778400699999999</v>
      </c>
      <c r="AW8" s="7">
        <f t="shared" si="11"/>
        <v>26.812174299999999</v>
      </c>
      <c r="AX8" s="7">
        <f t="shared" si="12"/>
        <v>31.201555099999997</v>
      </c>
      <c r="AY8" s="10">
        <f t="shared" si="13"/>
        <v>34728</v>
      </c>
      <c r="AZ8" s="2">
        <f t="shared" si="14"/>
        <v>11252.699188507599</v>
      </c>
      <c r="BA8" s="2">
        <f t="shared" si="15"/>
        <v>19443.165359999999</v>
      </c>
      <c r="BB8" s="13">
        <v>1</v>
      </c>
    </row>
    <row r="9" spans="1:54" x14ac:dyDescent="0.25">
      <c r="A9" s="13">
        <v>28629</v>
      </c>
      <c r="B9" s="13">
        <v>28694</v>
      </c>
      <c r="C9" s="13" t="s">
        <v>88</v>
      </c>
      <c r="D9" s="13">
        <v>2</v>
      </c>
      <c r="E9" s="13">
        <v>611</v>
      </c>
      <c r="F9" s="13">
        <v>0.26394000000000001</v>
      </c>
      <c r="G9" s="13">
        <v>11</v>
      </c>
      <c r="H9" s="13" t="s">
        <v>84</v>
      </c>
      <c r="I9" s="13">
        <v>1447</v>
      </c>
      <c r="J9" s="13">
        <v>55</v>
      </c>
      <c r="K9" s="13">
        <v>0.52788000000000002</v>
      </c>
      <c r="L9" s="13">
        <v>3992.8864699999999</v>
      </c>
      <c r="M9" s="13">
        <v>0.25086000000000003</v>
      </c>
      <c r="N9" s="13">
        <v>6501.3706099999999</v>
      </c>
      <c r="O9" s="13">
        <v>48.11</v>
      </c>
      <c r="P9" s="13">
        <v>3908.6726100000001</v>
      </c>
      <c r="Q9" s="13">
        <v>0.67530999999999997</v>
      </c>
      <c r="R9" s="13">
        <v>7511.3456999999999</v>
      </c>
      <c r="S9" s="13">
        <v>59</v>
      </c>
      <c r="T9" s="13">
        <v>21.78</v>
      </c>
      <c r="U9" s="13">
        <v>4845.1049800000001</v>
      </c>
      <c r="V9" s="13">
        <v>0.55806</v>
      </c>
      <c r="W9" s="13">
        <v>10168.29297</v>
      </c>
      <c r="X9" s="13">
        <v>46.34</v>
      </c>
      <c r="Y9" s="13">
        <v>1814.65906</v>
      </c>
      <c r="Z9" s="13">
        <v>0.41803000000000001</v>
      </c>
      <c r="AA9" s="13">
        <v>4864.4252900000001</v>
      </c>
      <c r="AB9" s="13">
        <v>44.69</v>
      </c>
      <c r="AC9" s="13">
        <v>14561.32324</v>
      </c>
      <c r="AD9" s="13">
        <v>3843.31567</v>
      </c>
      <c r="AE9" s="13">
        <v>29045.433590000001</v>
      </c>
      <c r="AF9" s="13">
        <v>107.58658</v>
      </c>
      <c r="AG9" s="13">
        <v>4341</v>
      </c>
      <c r="AH9" s="13">
        <v>8682</v>
      </c>
      <c r="AI9" s="13">
        <v>5788</v>
      </c>
      <c r="AJ9" s="13">
        <v>15917</v>
      </c>
      <c r="AK9" s="29"/>
      <c r="AL9" s="5">
        <f t="shared" si="0"/>
        <v>0.26394000000000001</v>
      </c>
      <c r="AM9" s="14">
        <f t="shared" si="1"/>
        <v>59</v>
      </c>
      <c r="AN9" s="14">
        <f t="shared" si="2"/>
        <v>15.572460000000001</v>
      </c>
      <c r="AO9" s="10">
        <f t="shared" si="3"/>
        <v>4341</v>
      </c>
      <c r="AP9" s="7">
        <f t="shared" si="4"/>
        <v>478.96111229640002</v>
      </c>
      <c r="AQ9" s="7">
        <f t="shared" si="5"/>
        <v>1145.7635399999999</v>
      </c>
      <c r="AR9" s="7">
        <f t="shared" si="6"/>
        <v>11.795478599999999</v>
      </c>
      <c r="AS9" s="13">
        <f t="shared" si="7"/>
        <v>5788</v>
      </c>
      <c r="AT9" s="7">
        <f t="shared" si="8"/>
        <v>1031.6550486834001</v>
      </c>
      <c r="AU9" s="7">
        <f t="shared" si="9"/>
        <v>1527.68472</v>
      </c>
      <c r="AV9" s="7">
        <f t="shared" si="10"/>
        <v>5.7486132000000003</v>
      </c>
      <c r="AW9" s="7">
        <f t="shared" si="11"/>
        <v>12.230979600000001</v>
      </c>
      <c r="AX9" s="7">
        <f t="shared" si="12"/>
        <v>12.698153400000001</v>
      </c>
      <c r="AY9" s="10">
        <f t="shared" si="13"/>
        <v>34728</v>
      </c>
      <c r="AZ9" s="2">
        <f t="shared" si="14"/>
        <v>3843.3156559655999</v>
      </c>
      <c r="BA9" s="2">
        <f t="shared" si="15"/>
        <v>9166.1083199999994</v>
      </c>
      <c r="BB9" s="13">
        <v>1</v>
      </c>
    </row>
    <row r="10" spans="1:54" x14ac:dyDescent="0.25">
      <c r="A10" s="13">
        <v>28630</v>
      </c>
      <c r="B10" s="13">
        <v>28573</v>
      </c>
      <c r="C10" s="13" t="s">
        <v>81</v>
      </c>
      <c r="D10" s="13">
        <v>1</v>
      </c>
      <c r="E10" s="13">
        <v>616</v>
      </c>
      <c r="F10" s="13">
        <v>0.71416000000000002</v>
      </c>
      <c r="G10" s="13">
        <v>16</v>
      </c>
      <c r="H10" s="13" t="s">
        <v>82</v>
      </c>
      <c r="I10" s="13">
        <v>761</v>
      </c>
      <c r="J10" s="13">
        <v>47</v>
      </c>
      <c r="K10" s="13">
        <v>0.71416000000000002</v>
      </c>
      <c r="L10" s="13">
        <v>15.8673</v>
      </c>
      <c r="M10" s="13">
        <v>1.9E-3</v>
      </c>
      <c r="N10" s="13">
        <v>35.082299999999996</v>
      </c>
      <c r="O10" s="13">
        <v>38.590000000000003</v>
      </c>
      <c r="P10" s="13">
        <v>36.112119999999997</v>
      </c>
      <c r="Q10" s="13">
        <v>1.1860000000000001E-2</v>
      </c>
      <c r="R10" s="13">
        <v>283.75983000000002</v>
      </c>
      <c r="S10" s="13">
        <v>40.5</v>
      </c>
      <c r="T10" s="13">
        <v>38.57</v>
      </c>
      <c r="U10" s="13">
        <v>35.843000000000004</v>
      </c>
      <c r="V10" s="13">
        <v>7.8499999999999993E-3</v>
      </c>
      <c r="W10" s="13">
        <v>66.703900000000004</v>
      </c>
      <c r="X10" s="13">
        <v>38.590000000000003</v>
      </c>
      <c r="Y10" s="13">
        <v>99.314400000000006</v>
      </c>
      <c r="Z10" s="13">
        <v>4.3499999999999997E-2</v>
      </c>
      <c r="AA10" s="13">
        <v>123.09016</v>
      </c>
      <c r="AB10" s="13">
        <v>38.54</v>
      </c>
      <c r="AC10" s="13">
        <v>187.13683</v>
      </c>
      <c r="AD10" s="13">
        <v>133.64563000000001</v>
      </c>
      <c r="AE10" s="13">
        <v>508.63616999999999</v>
      </c>
      <c r="AF10" s="13">
        <v>3.4659499999999999</v>
      </c>
      <c r="AG10" s="13">
        <v>2283</v>
      </c>
      <c r="AH10" s="13">
        <v>4566</v>
      </c>
      <c r="AI10" s="13">
        <v>3044</v>
      </c>
      <c r="AJ10" s="13">
        <v>8371</v>
      </c>
      <c r="AK10" s="29"/>
      <c r="AL10" s="5">
        <f t="shared" si="0"/>
        <v>0.71416000000000002</v>
      </c>
      <c r="AM10" s="14">
        <f t="shared" si="1"/>
        <v>40.5</v>
      </c>
      <c r="AN10" s="14">
        <f t="shared" si="2"/>
        <v>28.923480000000001</v>
      </c>
      <c r="AO10" s="10">
        <f t="shared" si="3"/>
        <v>2283</v>
      </c>
      <c r="AP10" s="7">
        <f t="shared" si="4"/>
        <v>70.926371904000007</v>
      </c>
      <c r="AQ10" s="7">
        <f t="shared" si="5"/>
        <v>1630.4272800000001</v>
      </c>
      <c r="AR10" s="7">
        <f t="shared" si="6"/>
        <v>27.523726400000001</v>
      </c>
      <c r="AS10" s="13">
        <f t="shared" si="7"/>
        <v>3044</v>
      </c>
      <c r="AT10" s="7">
        <f t="shared" si="8"/>
        <v>25.789831619199997</v>
      </c>
      <c r="AU10" s="7">
        <f t="shared" si="9"/>
        <v>2173.9030400000001</v>
      </c>
      <c r="AV10" s="7">
        <f t="shared" si="10"/>
        <v>27.545151199999999</v>
      </c>
      <c r="AW10" s="7">
        <f t="shared" si="11"/>
        <v>27.559434400000004</v>
      </c>
      <c r="AX10" s="7">
        <f t="shared" si="12"/>
        <v>27.559434400000004</v>
      </c>
      <c r="AY10" s="10">
        <f t="shared" si="13"/>
        <v>18264</v>
      </c>
      <c r="AZ10" s="2">
        <f t="shared" si="14"/>
        <v>133.64563851280002</v>
      </c>
      <c r="BA10" s="2">
        <f t="shared" si="15"/>
        <v>13043.418240000001</v>
      </c>
      <c r="BB10" s="13">
        <v>1</v>
      </c>
    </row>
    <row r="11" spans="1:54" x14ac:dyDescent="0.25">
      <c r="A11" s="5">
        <v>28630</v>
      </c>
      <c r="B11" s="5">
        <v>28629</v>
      </c>
      <c r="C11" s="5" t="s">
        <v>86</v>
      </c>
      <c r="D11" s="5">
        <v>1</v>
      </c>
      <c r="E11" s="5">
        <v>616</v>
      </c>
      <c r="F11" s="5">
        <v>0.68281999999999998</v>
      </c>
      <c r="G11" s="5">
        <v>16</v>
      </c>
      <c r="H11" s="5" t="s">
        <v>82</v>
      </c>
      <c r="I11" s="5">
        <v>740</v>
      </c>
      <c r="J11" s="5">
        <v>57</v>
      </c>
      <c r="K11" s="5">
        <v>0.68281999999999998</v>
      </c>
      <c r="L11" s="5">
        <v>796.65790000000004</v>
      </c>
      <c r="M11" s="5">
        <v>9.7869999999999999E-2</v>
      </c>
      <c r="N11" s="5">
        <v>2116.2123000000001</v>
      </c>
      <c r="O11" s="5">
        <v>50.85</v>
      </c>
      <c r="P11" s="5">
        <v>1524.51062</v>
      </c>
      <c r="Q11" s="5">
        <v>0.51504000000000005</v>
      </c>
      <c r="R11" s="5">
        <v>3601.2919900000002</v>
      </c>
      <c r="S11" s="5">
        <v>54</v>
      </c>
      <c r="T11" s="5">
        <v>36.97</v>
      </c>
      <c r="U11" s="5">
        <v>1981.69775</v>
      </c>
      <c r="V11" s="5">
        <v>0.44633</v>
      </c>
      <c r="W11" s="5">
        <v>3742.8005400000002</v>
      </c>
      <c r="X11" s="5">
        <v>50.08</v>
      </c>
      <c r="Y11" s="5">
        <v>1533.09546</v>
      </c>
      <c r="Z11" s="5">
        <v>0.69057999999999997</v>
      </c>
      <c r="AA11" s="5">
        <v>2134.4863300000002</v>
      </c>
      <c r="AB11" s="5">
        <v>36.89</v>
      </c>
      <c r="AC11" s="5">
        <v>5835.96191</v>
      </c>
      <c r="AD11" s="5">
        <v>3984.9116199999999</v>
      </c>
      <c r="AE11" s="5">
        <v>11594.791020000001</v>
      </c>
      <c r="AF11" s="10">
        <v>94.251329999999996</v>
      </c>
      <c r="AG11" s="11">
        <v>2220</v>
      </c>
      <c r="AH11" s="11">
        <v>4440</v>
      </c>
      <c r="AI11" s="11">
        <v>2960</v>
      </c>
      <c r="AJ11" s="11">
        <v>8140</v>
      </c>
      <c r="AK11" s="29"/>
      <c r="AL11" s="5">
        <f t="shared" si="0"/>
        <v>0.68281999999999998</v>
      </c>
      <c r="AM11" s="14">
        <f t="shared" si="1"/>
        <v>54</v>
      </c>
      <c r="AN11" s="14">
        <f t="shared" si="2"/>
        <v>36.872279999999996</v>
      </c>
      <c r="AO11" s="10">
        <f t="shared" si="3"/>
        <v>2220</v>
      </c>
      <c r="AP11" s="7">
        <f t="shared" si="4"/>
        <v>1046.8282419971999</v>
      </c>
      <c r="AQ11" s="7">
        <f t="shared" si="5"/>
        <v>1515.8604</v>
      </c>
      <c r="AR11" s="7">
        <f t="shared" si="6"/>
        <v>25.1892298</v>
      </c>
      <c r="AS11" s="13">
        <f t="shared" si="7"/>
        <v>2960</v>
      </c>
      <c r="AT11" s="7">
        <f t="shared" si="8"/>
        <v>1040.9663415483999</v>
      </c>
      <c r="AU11" s="7">
        <f t="shared" si="9"/>
        <v>2021.1471999999999</v>
      </c>
      <c r="AV11" s="7">
        <f t="shared" si="10"/>
        <v>25.243855399999998</v>
      </c>
      <c r="AW11" s="7">
        <f t="shared" si="11"/>
        <v>34.1956256</v>
      </c>
      <c r="AX11" s="7">
        <f t="shared" si="12"/>
        <v>34.721397000000003</v>
      </c>
      <c r="AY11" s="10">
        <f t="shared" si="13"/>
        <v>17760</v>
      </c>
      <c r="AZ11" s="2">
        <f t="shared" si="14"/>
        <v>3984.9115113861999</v>
      </c>
      <c r="BA11" s="2">
        <f t="shared" si="15"/>
        <v>12126.8832</v>
      </c>
      <c r="BB11" s="13">
        <v>1</v>
      </c>
    </row>
    <row r="12" spans="1:54" x14ac:dyDescent="0.25">
      <c r="A12" s="5">
        <v>28631</v>
      </c>
      <c r="B12" s="5">
        <v>28629</v>
      </c>
      <c r="C12" s="5" t="s">
        <v>87</v>
      </c>
      <c r="D12" s="5">
        <v>2</v>
      </c>
      <c r="E12" s="5">
        <v>611</v>
      </c>
      <c r="F12" s="5">
        <v>0.55986999999999998</v>
      </c>
      <c r="G12" s="5">
        <v>11</v>
      </c>
      <c r="H12" s="5" t="s">
        <v>84</v>
      </c>
      <c r="I12" s="5">
        <v>1447</v>
      </c>
      <c r="J12" s="5">
        <v>55</v>
      </c>
      <c r="K12" s="5">
        <v>1.11974</v>
      </c>
      <c r="L12" s="5">
        <v>5277.3584000000001</v>
      </c>
      <c r="M12" s="5">
        <v>0.33155000000000001</v>
      </c>
      <c r="N12" s="5">
        <v>8547.4179700000004</v>
      </c>
      <c r="O12" s="5">
        <v>55.43</v>
      </c>
      <c r="P12" s="5">
        <v>5912.7597699999997</v>
      </c>
      <c r="Q12" s="5">
        <v>1.02155</v>
      </c>
      <c r="R12" s="5">
        <v>10967.249019999999</v>
      </c>
      <c r="S12" s="5">
        <v>59</v>
      </c>
      <c r="T12" s="5">
        <v>19.96</v>
      </c>
      <c r="U12" s="5">
        <v>6539.50342</v>
      </c>
      <c r="V12" s="5">
        <v>0.75322999999999996</v>
      </c>
      <c r="W12" s="5">
        <v>13777.68555</v>
      </c>
      <c r="X12" s="5">
        <v>51.07</v>
      </c>
      <c r="Y12" s="5">
        <v>2369.22876</v>
      </c>
      <c r="Z12" s="5">
        <v>0.54578000000000004</v>
      </c>
      <c r="AA12" s="5">
        <v>6905.2690400000001</v>
      </c>
      <c r="AB12" s="5">
        <v>48.47</v>
      </c>
      <c r="AC12" s="5">
        <v>20098.849610000001</v>
      </c>
      <c r="AD12" s="5">
        <v>11252.74316</v>
      </c>
      <c r="AE12" s="5">
        <v>40197.621090000001</v>
      </c>
      <c r="AF12" s="10">
        <v>318.21231</v>
      </c>
      <c r="AG12" s="11">
        <v>4341</v>
      </c>
      <c r="AH12" s="11">
        <v>8682</v>
      </c>
      <c r="AI12" s="11">
        <v>5788</v>
      </c>
      <c r="AJ12" s="11">
        <v>15917</v>
      </c>
      <c r="AK12" s="29"/>
      <c r="AL12" s="5">
        <f t="shared" si="0"/>
        <v>0.55986999999999998</v>
      </c>
      <c r="AM12" s="14">
        <f t="shared" si="1"/>
        <v>59</v>
      </c>
      <c r="AN12" s="14">
        <f t="shared" si="2"/>
        <v>33.032330000000002</v>
      </c>
      <c r="AO12" s="10">
        <f t="shared" si="3"/>
        <v>4341</v>
      </c>
      <c r="AP12" s="7">
        <f t="shared" si="4"/>
        <v>1326.4601058612</v>
      </c>
      <c r="AQ12" s="7">
        <f t="shared" si="5"/>
        <v>2430.3956699999999</v>
      </c>
      <c r="AR12" s="7">
        <f t="shared" si="6"/>
        <v>27.136898899999998</v>
      </c>
      <c r="AS12" s="13">
        <f t="shared" si="7"/>
        <v>5788</v>
      </c>
      <c r="AT12" s="7">
        <f t="shared" si="8"/>
        <v>3310.3768124298995</v>
      </c>
      <c r="AU12" s="7">
        <f t="shared" si="9"/>
        <v>3240.52756</v>
      </c>
      <c r="AV12" s="7">
        <f t="shared" si="10"/>
        <v>11.175005199999999</v>
      </c>
      <c r="AW12" s="7">
        <f t="shared" si="11"/>
        <v>28.592560899999999</v>
      </c>
      <c r="AX12" s="7">
        <f t="shared" si="12"/>
        <v>31.033594099999998</v>
      </c>
      <c r="AY12" s="10">
        <f t="shared" si="13"/>
        <v>34728</v>
      </c>
      <c r="AZ12" s="2">
        <f t="shared" si="14"/>
        <v>11252.7429311507</v>
      </c>
      <c r="BA12" s="2">
        <f t="shared" si="15"/>
        <v>19443.165359999999</v>
      </c>
      <c r="BB12" s="13">
        <v>1</v>
      </c>
    </row>
    <row r="13" spans="1:54" x14ac:dyDescent="0.25">
      <c r="A13" s="5">
        <v>28631</v>
      </c>
      <c r="B13" s="5">
        <v>28632</v>
      </c>
      <c r="C13" s="5" t="s">
        <v>89</v>
      </c>
      <c r="D13" s="5">
        <v>2</v>
      </c>
      <c r="E13" s="5">
        <v>611</v>
      </c>
      <c r="F13" s="5">
        <v>0.27833999999999998</v>
      </c>
      <c r="G13" s="5">
        <v>11</v>
      </c>
      <c r="H13" s="5" t="s">
        <v>84</v>
      </c>
      <c r="I13" s="5">
        <v>1537</v>
      </c>
      <c r="J13" s="5">
        <v>45</v>
      </c>
      <c r="K13" s="5">
        <v>0.55667999999999995</v>
      </c>
      <c r="L13" s="5">
        <v>3270.0595699999999</v>
      </c>
      <c r="M13" s="5">
        <v>0.19341</v>
      </c>
      <c r="N13" s="5">
        <v>8547.4179700000004</v>
      </c>
      <c r="O13" s="5">
        <v>38.46</v>
      </c>
      <c r="P13" s="5">
        <v>5054.4897499999997</v>
      </c>
      <c r="Q13" s="5">
        <v>0.82213999999999998</v>
      </c>
      <c r="R13" s="5">
        <v>10967.249019999999</v>
      </c>
      <c r="S13" s="5">
        <v>45</v>
      </c>
      <c r="T13" s="5">
        <v>17.48</v>
      </c>
      <c r="U13" s="5">
        <v>7238.1816399999998</v>
      </c>
      <c r="V13" s="5">
        <v>0.78488000000000002</v>
      </c>
      <c r="W13" s="5">
        <v>13777.68555</v>
      </c>
      <c r="X13" s="5">
        <v>34.130000000000003</v>
      </c>
      <c r="Y13" s="5">
        <v>4536.0405300000002</v>
      </c>
      <c r="Z13" s="5">
        <v>0.98373999999999995</v>
      </c>
      <c r="AA13" s="5">
        <v>6905.2690400000001</v>
      </c>
      <c r="AB13" s="5">
        <v>19.53</v>
      </c>
      <c r="AC13" s="5">
        <v>20098.771479999999</v>
      </c>
      <c r="AD13" s="5">
        <v>5594.2924800000001</v>
      </c>
      <c r="AE13" s="5">
        <v>40197.621090000001</v>
      </c>
      <c r="AF13" s="10">
        <v>227.82696999999999</v>
      </c>
      <c r="AG13" s="11">
        <v>4611</v>
      </c>
      <c r="AH13" s="11">
        <v>9222</v>
      </c>
      <c r="AI13" s="11">
        <v>6148</v>
      </c>
      <c r="AJ13" s="11">
        <v>16907</v>
      </c>
      <c r="AK13" s="29"/>
      <c r="AL13" s="5">
        <f t="shared" si="0"/>
        <v>0.27833999999999998</v>
      </c>
      <c r="AM13" s="14">
        <f t="shared" si="1"/>
        <v>45</v>
      </c>
      <c r="AN13" s="14">
        <f t="shared" si="2"/>
        <v>12.5253</v>
      </c>
      <c r="AO13" s="10">
        <f t="shared" si="3"/>
        <v>4611</v>
      </c>
      <c r="AP13" s="7">
        <f t="shared" si="4"/>
        <v>1262.5615211202</v>
      </c>
      <c r="AQ13" s="7">
        <f t="shared" si="5"/>
        <v>1283.4257399999999</v>
      </c>
      <c r="AR13" s="7">
        <f t="shared" si="6"/>
        <v>5.4359801999999995</v>
      </c>
      <c r="AS13" s="13">
        <f t="shared" si="7"/>
        <v>6148</v>
      </c>
      <c r="AT13" s="7">
        <f t="shared" si="8"/>
        <v>1406.8666770149998</v>
      </c>
      <c r="AU13" s="7">
        <f t="shared" si="9"/>
        <v>1711.2343199999998</v>
      </c>
      <c r="AV13" s="7">
        <f t="shared" si="10"/>
        <v>4.8653832000000001</v>
      </c>
      <c r="AW13" s="7">
        <f t="shared" si="11"/>
        <v>9.4997442000000003</v>
      </c>
      <c r="AX13" s="7">
        <f t="shared" si="12"/>
        <v>10.704956399999999</v>
      </c>
      <c r="AY13" s="10">
        <f t="shared" si="13"/>
        <v>36888</v>
      </c>
      <c r="AZ13" s="2">
        <f t="shared" si="14"/>
        <v>5594.2920537431992</v>
      </c>
      <c r="BA13" s="2">
        <f t="shared" si="15"/>
        <v>10267.405919999999</v>
      </c>
      <c r="BB13" s="13">
        <v>1</v>
      </c>
    </row>
    <row r="14" spans="1:54" x14ac:dyDescent="0.25">
      <c r="A14" s="5">
        <v>28631</v>
      </c>
      <c r="B14" s="5">
        <v>29669</v>
      </c>
      <c r="C14" s="5" t="s">
        <v>90</v>
      </c>
      <c r="D14" s="5">
        <v>1</v>
      </c>
      <c r="E14" s="5">
        <v>616</v>
      </c>
      <c r="F14" s="5">
        <v>0.28138000000000002</v>
      </c>
      <c r="G14" s="5">
        <v>16</v>
      </c>
      <c r="H14" s="5" t="s">
        <v>91</v>
      </c>
      <c r="I14" s="5">
        <v>761</v>
      </c>
      <c r="J14" s="5">
        <v>47</v>
      </c>
      <c r="K14" s="5">
        <v>0.28138000000000002</v>
      </c>
      <c r="L14" s="5">
        <v>0</v>
      </c>
      <c r="M14" s="5">
        <v>0</v>
      </c>
      <c r="N14" s="5">
        <v>0</v>
      </c>
      <c r="O14" s="5">
        <v>34.9</v>
      </c>
      <c r="P14" s="5">
        <v>0</v>
      </c>
      <c r="Q14" s="5">
        <v>0</v>
      </c>
      <c r="R14" s="5">
        <v>0</v>
      </c>
      <c r="S14" s="5">
        <v>40.5</v>
      </c>
      <c r="T14" s="5">
        <v>34.9</v>
      </c>
      <c r="U14" s="5">
        <v>0</v>
      </c>
      <c r="V14" s="5">
        <v>0</v>
      </c>
      <c r="W14" s="5">
        <v>0</v>
      </c>
      <c r="X14" s="5">
        <v>34.9</v>
      </c>
      <c r="Y14" s="5">
        <v>0</v>
      </c>
      <c r="Z14" s="5">
        <v>0</v>
      </c>
      <c r="AA14" s="5">
        <v>0</v>
      </c>
      <c r="AB14" s="5">
        <v>34.9</v>
      </c>
      <c r="AC14" s="5">
        <v>0</v>
      </c>
      <c r="AD14" s="5">
        <v>0</v>
      </c>
      <c r="AE14" s="5">
        <v>0</v>
      </c>
      <c r="AF14" s="13">
        <v>0</v>
      </c>
      <c r="AG14" s="13">
        <v>2283</v>
      </c>
      <c r="AH14" s="13">
        <v>4566</v>
      </c>
      <c r="AI14" s="13">
        <v>3044</v>
      </c>
      <c r="AJ14" s="13">
        <v>8371</v>
      </c>
      <c r="AL14" s="5">
        <f t="shared" ref="AL14:AL39" si="16">F14</f>
        <v>0.28138000000000002</v>
      </c>
      <c r="AM14" s="14">
        <f t="shared" ref="AM14:AM39" si="17">S14</f>
        <v>40.5</v>
      </c>
      <c r="AN14" s="14">
        <f t="shared" ref="AN14:AN39" si="18">AM14*AL14</f>
        <v>11.395890000000001</v>
      </c>
      <c r="AO14" s="10">
        <f t="shared" ref="AO14:AO39" si="19">I14*3</f>
        <v>2283</v>
      </c>
      <c r="AP14" s="7">
        <f t="shared" ref="AP14:AP39" si="20">AL14*Y14</f>
        <v>0</v>
      </c>
      <c r="AQ14" s="7">
        <f t="shared" ref="AQ14:AQ39" si="21">AL14*AO14</f>
        <v>642.39053999999999</v>
      </c>
      <c r="AR14" s="7">
        <f t="shared" ref="AR14:AR39" si="22">AL14*AB14</f>
        <v>9.8201619999999998</v>
      </c>
      <c r="AS14" s="13">
        <f t="shared" ref="AS14:AS39" si="23">I14*4</f>
        <v>3044</v>
      </c>
      <c r="AT14" s="7">
        <f t="shared" ref="AT14:AT39" si="24">AL14*P14</f>
        <v>0</v>
      </c>
      <c r="AU14" s="7">
        <f t="shared" ref="AU14:AU39" si="25">AL14*AS14</f>
        <v>856.5207200000001</v>
      </c>
      <c r="AV14" s="7">
        <f t="shared" ref="AV14:AV39" si="26">AL14*T14</f>
        <v>9.8201619999999998</v>
      </c>
      <c r="AW14" s="7">
        <f t="shared" ref="AW14:AW39" si="27">X14*AL14</f>
        <v>9.8201619999999998</v>
      </c>
      <c r="AX14" s="7">
        <f t="shared" ref="AX14:AX39" si="28">O14*AL14</f>
        <v>9.8201619999999998</v>
      </c>
      <c r="AY14" s="10">
        <f t="shared" ref="AY14:AY39" si="29">I14*24</f>
        <v>18264</v>
      </c>
      <c r="AZ14" s="2">
        <f t="shared" ref="AZ14:AZ39" si="30">AC14*AL14</f>
        <v>0</v>
      </c>
      <c r="BA14" s="2">
        <f t="shared" ref="BA14:BA39" si="31">AY14*AL14</f>
        <v>5139.1243199999999</v>
      </c>
      <c r="BB14" s="13">
        <v>1</v>
      </c>
    </row>
    <row r="15" spans="1:54" x14ac:dyDescent="0.25">
      <c r="A15" s="5">
        <v>28632</v>
      </c>
      <c r="B15" s="5">
        <v>28631</v>
      </c>
      <c r="C15" s="5" t="s">
        <v>89</v>
      </c>
      <c r="D15" s="5">
        <v>2</v>
      </c>
      <c r="E15" s="5">
        <v>611</v>
      </c>
      <c r="F15" s="5">
        <v>0.27833999999999998</v>
      </c>
      <c r="G15" s="5">
        <v>11</v>
      </c>
      <c r="H15" s="5" t="s">
        <v>84</v>
      </c>
      <c r="I15" s="5">
        <v>1537</v>
      </c>
      <c r="J15" s="5">
        <v>45</v>
      </c>
      <c r="K15" s="5">
        <v>0.55667999999999995</v>
      </c>
      <c r="L15" s="5">
        <v>5277.3584000000001</v>
      </c>
      <c r="M15" s="5">
        <v>0.31213999999999997</v>
      </c>
      <c r="N15" s="5">
        <v>8547.4179700000004</v>
      </c>
      <c r="O15" s="5">
        <v>38.22</v>
      </c>
      <c r="P15" s="5">
        <v>5912.7597699999997</v>
      </c>
      <c r="Q15" s="5">
        <v>0.96174000000000004</v>
      </c>
      <c r="R15" s="5">
        <v>10967.249019999999</v>
      </c>
      <c r="S15" s="5">
        <v>45</v>
      </c>
      <c r="T15" s="5">
        <v>14.38</v>
      </c>
      <c r="U15" s="5">
        <v>6539.50342</v>
      </c>
      <c r="V15" s="5">
        <v>0.70911999999999997</v>
      </c>
      <c r="W15" s="5">
        <v>13777.68555</v>
      </c>
      <c r="X15" s="5">
        <v>35.81</v>
      </c>
      <c r="Y15" s="5">
        <v>2369.22876</v>
      </c>
      <c r="Z15" s="5">
        <v>0.51382000000000005</v>
      </c>
      <c r="AA15" s="5">
        <v>6905.2690400000001</v>
      </c>
      <c r="AB15" s="5">
        <v>34.39</v>
      </c>
      <c r="AC15" s="5">
        <v>20098.849610000001</v>
      </c>
      <c r="AD15" s="5">
        <v>5594.3144499999999</v>
      </c>
      <c r="AE15" s="5">
        <v>40197.621090000001</v>
      </c>
      <c r="AF15" s="13">
        <v>222.88564</v>
      </c>
      <c r="AG15" s="13">
        <v>4611</v>
      </c>
      <c r="AH15" s="13">
        <v>9222</v>
      </c>
      <c r="AI15" s="13">
        <v>6148</v>
      </c>
      <c r="AJ15" s="13">
        <v>16907</v>
      </c>
      <c r="AL15" s="5">
        <f t="shared" si="16"/>
        <v>0.27833999999999998</v>
      </c>
      <c r="AM15" s="14">
        <f t="shared" si="17"/>
        <v>45</v>
      </c>
      <c r="AN15" s="14">
        <f t="shared" si="18"/>
        <v>12.5253</v>
      </c>
      <c r="AO15" s="10">
        <f t="shared" si="19"/>
        <v>4611</v>
      </c>
      <c r="AP15" s="7">
        <f t="shared" si="20"/>
        <v>659.45113305839993</v>
      </c>
      <c r="AQ15" s="7">
        <f t="shared" si="21"/>
        <v>1283.4257399999999</v>
      </c>
      <c r="AR15" s="7">
        <f t="shared" si="22"/>
        <v>9.5721125999999987</v>
      </c>
      <c r="AS15" s="13">
        <f t="shared" si="23"/>
        <v>6148</v>
      </c>
      <c r="AT15" s="7">
        <f t="shared" si="24"/>
        <v>1645.7575543817998</v>
      </c>
      <c r="AU15" s="7">
        <f t="shared" si="25"/>
        <v>1711.2343199999998</v>
      </c>
      <c r="AV15" s="7">
        <f t="shared" si="26"/>
        <v>4.0025291999999997</v>
      </c>
      <c r="AW15" s="7">
        <f t="shared" si="27"/>
        <v>9.9673554000000006</v>
      </c>
      <c r="AX15" s="7">
        <f t="shared" si="28"/>
        <v>10.638154799999999</v>
      </c>
      <c r="AY15" s="10">
        <f t="shared" si="29"/>
        <v>36888</v>
      </c>
      <c r="AZ15" s="2">
        <f t="shared" si="30"/>
        <v>5594.3138004473994</v>
      </c>
      <c r="BA15" s="2">
        <f t="shared" si="31"/>
        <v>10267.405919999999</v>
      </c>
      <c r="BB15" s="13">
        <v>1</v>
      </c>
    </row>
    <row r="16" spans="1:54" x14ac:dyDescent="0.25">
      <c r="A16" s="5">
        <v>28632</v>
      </c>
      <c r="B16" s="5">
        <v>28633</v>
      </c>
      <c r="C16" s="5" t="s">
        <v>92</v>
      </c>
      <c r="D16" s="5">
        <v>1</v>
      </c>
      <c r="E16" s="5">
        <v>613</v>
      </c>
      <c r="F16" s="5">
        <v>0.1371</v>
      </c>
      <c r="G16" s="5">
        <v>13</v>
      </c>
      <c r="H16" s="5" t="s">
        <v>80</v>
      </c>
      <c r="I16" s="5">
        <v>784</v>
      </c>
      <c r="J16" s="5">
        <v>46</v>
      </c>
      <c r="K16" s="5">
        <v>0.1371</v>
      </c>
      <c r="L16" s="5">
        <v>384.38738999999998</v>
      </c>
      <c r="M16" s="5">
        <v>4.4569999999999999E-2</v>
      </c>
      <c r="N16" s="5">
        <v>739.84729000000004</v>
      </c>
      <c r="O16" s="5">
        <v>31.94</v>
      </c>
      <c r="P16" s="5">
        <v>2986.0773899999999</v>
      </c>
      <c r="Q16" s="5">
        <v>0.95218999999999998</v>
      </c>
      <c r="R16" s="5">
        <v>5279.5683600000002</v>
      </c>
      <c r="S16" s="5">
        <v>36</v>
      </c>
      <c r="T16" s="5">
        <v>11.84</v>
      </c>
      <c r="U16" s="5">
        <v>2230.8366700000001</v>
      </c>
      <c r="V16" s="5">
        <v>0.47423999999999999</v>
      </c>
      <c r="W16" s="5">
        <v>4818.5790999999999</v>
      </c>
      <c r="X16" s="5">
        <v>30.82</v>
      </c>
      <c r="Y16" s="5">
        <v>1651.88086</v>
      </c>
      <c r="Z16" s="5">
        <v>0.70233000000000001</v>
      </c>
      <c r="AA16" s="5">
        <v>3735.4003899999998</v>
      </c>
      <c r="AB16" s="5">
        <v>19.09</v>
      </c>
      <c r="AC16" s="5">
        <v>7253.1821300000001</v>
      </c>
      <c r="AD16" s="5">
        <v>994.41132000000005</v>
      </c>
      <c r="AE16" s="5">
        <v>14573.39551</v>
      </c>
      <c r="AF16" s="13">
        <v>58.014020000000002</v>
      </c>
      <c r="AG16" s="13">
        <v>2352</v>
      </c>
      <c r="AH16" s="13">
        <v>4704</v>
      </c>
      <c r="AI16" s="13">
        <v>3136</v>
      </c>
      <c r="AJ16" s="13">
        <v>8624</v>
      </c>
      <c r="AL16" s="5">
        <f t="shared" si="16"/>
        <v>0.1371</v>
      </c>
      <c r="AM16" s="14">
        <f t="shared" si="17"/>
        <v>36</v>
      </c>
      <c r="AN16" s="14">
        <f t="shared" si="18"/>
        <v>4.9356</v>
      </c>
      <c r="AO16" s="10">
        <f t="shared" si="19"/>
        <v>2352</v>
      </c>
      <c r="AP16" s="7">
        <f t="shared" si="20"/>
        <v>226.47286590600001</v>
      </c>
      <c r="AQ16" s="7">
        <f t="shared" si="21"/>
        <v>322.45920000000001</v>
      </c>
      <c r="AR16" s="7">
        <f t="shared" si="22"/>
        <v>2.6172390000000001</v>
      </c>
      <c r="AS16" s="13">
        <f t="shared" si="23"/>
        <v>3136</v>
      </c>
      <c r="AT16" s="7">
        <f t="shared" si="24"/>
        <v>409.39121016899998</v>
      </c>
      <c r="AU16" s="7">
        <f t="shared" si="25"/>
        <v>429.94560000000001</v>
      </c>
      <c r="AV16" s="7">
        <f t="shared" si="26"/>
        <v>1.623264</v>
      </c>
      <c r="AW16" s="7">
        <f t="shared" si="27"/>
        <v>4.225422</v>
      </c>
      <c r="AX16" s="7">
        <f t="shared" si="28"/>
        <v>4.3789740000000004</v>
      </c>
      <c r="AY16" s="10">
        <f t="shared" si="29"/>
        <v>18816</v>
      </c>
      <c r="AZ16" s="2">
        <f t="shared" si="30"/>
        <v>994.41127002300004</v>
      </c>
      <c r="BA16" s="2">
        <f t="shared" si="31"/>
        <v>2579.6736000000001</v>
      </c>
      <c r="BB16" s="13">
        <v>1</v>
      </c>
    </row>
    <row r="17" spans="1:54" x14ac:dyDescent="0.25">
      <c r="A17" s="5">
        <v>28632</v>
      </c>
      <c r="B17" s="5">
        <v>28636</v>
      </c>
      <c r="C17" s="5" t="s">
        <v>93</v>
      </c>
      <c r="D17" s="5">
        <v>2</v>
      </c>
      <c r="E17" s="5">
        <v>610</v>
      </c>
      <c r="F17" s="5">
        <v>0.11015</v>
      </c>
      <c r="G17" s="5">
        <v>10</v>
      </c>
      <c r="H17" s="5" t="s">
        <v>84</v>
      </c>
      <c r="I17" s="5">
        <v>1585</v>
      </c>
      <c r="J17" s="5">
        <v>54</v>
      </c>
      <c r="K17" s="5">
        <v>0.2203</v>
      </c>
      <c r="L17" s="5">
        <v>4804.2206999999999</v>
      </c>
      <c r="M17" s="5">
        <v>0.27555000000000002</v>
      </c>
      <c r="N17" s="5">
        <v>11033.445309999999</v>
      </c>
      <c r="O17" s="5">
        <v>47.14</v>
      </c>
      <c r="P17" s="5">
        <v>5230.0053699999999</v>
      </c>
      <c r="Q17" s="5">
        <v>0.82491999999999999</v>
      </c>
      <c r="R17" s="5">
        <v>13396.465819999999</v>
      </c>
      <c r="S17" s="5">
        <v>59</v>
      </c>
      <c r="T17" s="5">
        <v>17.45</v>
      </c>
      <c r="U17" s="5">
        <v>7783.5493200000001</v>
      </c>
      <c r="V17" s="5">
        <v>0.81845999999999997</v>
      </c>
      <c r="W17" s="5">
        <v>14580.219730000001</v>
      </c>
      <c r="X17" s="5">
        <v>36.729999999999997</v>
      </c>
      <c r="Y17" s="5">
        <v>5919.4550799999997</v>
      </c>
      <c r="Z17" s="5">
        <v>1.2448900000000001</v>
      </c>
      <c r="AA17" s="5">
        <v>8080.0932599999996</v>
      </c>
      <c r="AB17" s="5">
        <v>15</v>
      </c>
      <c r="AC17" s="5">
        <v>23737.230469999999</v>
      </c>
      <c r="AD17" s="5">
        <v>2614.6982400000002</v>
      </c>
      <c r="AE17" s="5">
        <v>47090.222659999999</v>
      </c>
      <c r="AF17" s="13">
        <v>111.05179</v>
      </c>
      <c r="AG17" s="13">
        <v>4755</v>
      </c>
      <c r="AH17" s="13">
        <v>9510</v>
      </c>
      <c r="AI17" s="13">
        <v>6340</v>
      </c>
      <c r="AJ17" s="13">
        <v>17435</v>
      </c>
      <c r="AL17" s="5">
        <f t="shared" si="16"/>
        <v>0.11015</v>
      </c>
      <c r="AM17" s="14">
        <f t="shared" si="17"/>
        <v>59</v>
      </c>
      <c r="AN17" s="14">
        <f t="shared" si="18"/>
        <v>6.49885</v>
      </c>
      <c r="AO17" s="10">
        <f t="shared" si="19"/>
        <v>4755</v>
      </c>
      <c r="AP17" s="7">
        <f t="shared" si="20"/>
        <v>652.02797706199999</v>
      </c>
      <c r="AQ17" s="7">
        <f t="shared" si="21"/>
        <v>523.76324999999997</v>
      </c>
      <c r="AR17" s="7">
        <f t="shared" si="22"/>
        <v>1.65225</v>
      </c>
      <c r="AS17" s="13">
        <f t="shared" si="23"/>
        <v>6340</v>
      </c>
      <c r="AT17" s="7">
        <f t="shared" si="24"/>
        <v>576.08509150549992</v>
      </c>
      <c r="AU17" s="7">
        <f t="shared" si="25"/>
        <v>698.351</v>
      </c>
      <c r="AV17" s="7">
        <f t="shared" si="26"/>
        <v>1.9221174999999999</v>
      </c>
      <c r="AW17" s="7">
        <f t="shared" si="27"/>
        <v>4.0458094999999998</v>
      </c>
      <c r="AX17" s="7">
        <f t="shared" si="28"/>
        <v>5.1924710000000003</v>
      </c>
      <c r="AY17" s="10">
        <f t="shared" si="29"/>
        <v>38040</v>
      </c>
      <c r="AZ17" s="2">
        <f t="shared" si="30"/>
        <v>2614.6559362704998</v>
      </c>
      <c r="BA17" s="2">
        <f t="shared" si="31"/>
        <v>4190.1059999999998</v>
      </c>
      <c r="BB17" s="13">
        <v>1</v>
      </c>
    </row>
    <row r="18" spans="1:54" x14ac:dyDescent="0.25">
      <c r="A18" s="5">
        <v>28632</v>
      </c>
      <c r="B18" s="5">
        <v>28697</v>
      </c>
      <c r="C18" s="5" t="s">
        <v>94</v>
      </c>
      <c r="D18" s="5">
        <v>1</v>
      </c>
      <c r="E18" s="5">
        <v>611</v>
      </c>
      <c r="F18" s="5">
        <v>0.39350000000000002</v>
      </c>
      <c r="G18" s="5">
        <v>11</v>
      </c>
      <c r="H18" s="5" t="s">
        <v>95</v>
      </c>
      <c r="I18" s="5">
        <v>752</v>
      </c>
      <c r="J18" s="5">
        <v>55</v>
      </c>
      <c r="K18" s="5">
        <v>0.39350000000000002</v>
      </c>
      <c r="L18" s="5">
        <v>2046.6458700000001</v>
      </c>
      <c r="M18" s="5">
        <v>0.24742</v>
      </c>
      <c r="N18" s="5">
        <v>4704.5141599999997</v>
      </c>
      <c r="O18" s="5">
        <v>48.1</v>
      </c>
      <c r="P18" s="5">
        <v>3666.8344699999998</v>
      </c>
      <c r="Q18" s="5">
        <v>1.2190300000000001</v>
      </c>
      <c r="R18" s="5">
        <v>5948.0698199999997</v>
      </c>
      <c r="S18" s="5">
        <v>54</v>
      </c>
      <c r="T18" s="5">
        <v>13.23</v>
      </c>
      <c r="U18" s="5">
        <v>3013.3664600000002</v>
      </c>
      <c r="V18" s="5">
        <v>0.66786000000000001</v>
      </c>
      <c r="W18" s="5">
        <v>5958.02783</v>
      </c>
      <c r="X18" s="5">
        <v>45.65</v>
      </c>
      <c r="Y18" s="5">
        <v>1422.7131300000001</v>
      </c>
      <c r="Z18" s="5">
        <v>0.63063999999999998</v>
      </c>
      <c r="AA18" s="5">
        <v>4005.7932099999998</v>
      </c>
      <c r="AB18" s="5">
        <v>36.39</v>
      </c>
      <c r="AC18" s="5">
        <v>10149.559569999999</v>
      </c>
      <c r="AD18" s="5">
        <v>3993.8518100000001</v>
      </c>
      <c r="AE18" s="5">
        <v>20616.404299999998</v>
      </c>
      <c r="AF18" s="13">
        <v>167.16543999999999</v>
      </c>
      <c r="AG18" s="13">
        <v>2256</v>
      </c>
      <c r="AH18" s="13">
        <v>4512</v>
      </c>
      <c r="AI18" s="13">
        <v>3008</v>
      </c>
      <c r="AJ18" s="13">
        <v>8272</v>
      </c>
      <c r="AL18" s="5">
        <f t="shared" si="16"/>
        <v>0.39350000000000002</v>
      </c>
      <c r="AM18" s="14">
        <f t="shared" si="17"/>
        <v>54</v>
      </c>
      <c r="AN18" s="14">
        <f t="shared" si="18"/>
        <v>21.249000000000002</v>
      </c>
      <c r="AO18" s="10">
        <f t="shared" si="19"/>
        <v>2256</v>
      </c>
      <c r="AP18" s="7">
        <f t="shared" si="20"/>
        <v>559.83761665500003</v>
      </c>
      <c r="AQ18" s="7">
        <f t="shared" si="21"/>
        <v>887.73599999999999</v>
      </c>
      <c r="AR18" s="7">
        <f t="shared" si="22"/>
        <v>14.319465000000001</v>
      </c>
      <c r="AS18" s="13">
        <f t="shared" si="23"/>
        <v>3008</v>
      </c>
      <c r="AT18" s="7">
        <f t="shared" si="24"/>
        <v>1442.899363945</v>
      </c>
      <c r="AU18" s="7">
        <f t="shared" si="25"/>
        <v>1183.6480000000001</v>
      </c>
      <c r="AV18" s="7">
        <f t="shared" si="26"/>
        <v>5.2060050000000002</v>
      </c>
      <c r="AW18" s="7">
        <f t="shared" si="27"/>
        <v>17.963274999999999</v>
      </c>
      <c r="AX18" s="7">
        <f t="shared" si="28"/>
        <v>18.927350000000001</v>
      </c>
      <c r="AY18" s="10">
        <f t="shared" si="29"/>
        <v>18048</v>
      </c>
      <c r="AZ18" s="2">
        <f t="shared" si="30"/>
        <v>3993.8516907949997</v>
      </c>
      <c r="BA18" s="2">
        <f t="shared" si="31"/>
        <v>7101.8879999999999</v>
      </c>
      <c r="BB18" s="13">
        <v>1</v>
      </c>
    </row>
    <row r="19" spans="1:54" x14ac:dyDescent="0.25">
      <c r="A19" s="5">
        <v>28633</v>
      </c>
      <c r="B19" s="5">
        <v>28572</v>
      </c>
      <c r="C19" s="5" t="s">
        <v>79</v>
      </c>
      <c r="D19" s="5">
        <v>1</v>
      </c>
      <c r="E19" s="5">
        <v>613</v>
      </c>
      <c r="F19" s="5">
        <v>0.14563999999999999</v>
      </c>
      <c r="G19" s="5">
        <v>13</v>
      </c>
      <c r="H19" s="5" t="s">
        <v>80</v>
      </c>
      <c r="I19" s="5">
        <v>784</v>
      </c>
      <c r="J19" s="5">
        <v>46</v>
      </c>
      <c r="K19" s="5">
        <v>0.14563999999999999</v>
      </c>
      <c r="L19" s="5">
        <v>315.40237000000002</v>
      </c>
      <c r="M19" s="5">
        <v>3.6569999999999998E-2</v>
      </c>
      <c r="N19" s="5">
        <v>527.68073000000004</v>
      </c>
      <c r="O19" s="5">
        <v>31.95</v>
      </c>
      <c r="P19" s="5">
        <v>2868.7004400000001</v>
      </c>
      <c r="Q19" s="5">
        <v>0.91476000000000002</v>
      </c>
      <c r="R19" s="5">
        <v>4987.9091799999997</v>
      </c>
      <c r="S19" s="5">
        <v>36</v>
      </c>
      <c r="T19" s="5">
        <v>12.45</v>
      </c>
      <c r="U19" s="5">
        <v>2009.4057600000001</v>
      </c>
      <c r="V19" s="5">
        <v>0.42716999999999999</v>
      </c>
      <c r="W19" s="5">
        <v>4416.1142600000003</v>
      </c>
      <c r="X19" s="5">
        <v>31</v>
      </c>
      <c r="Y19" s="5">
        <v>1547.46362</v>
      </c>
      <c r="Z19" s="5">
        <v>0.65793999999999997</v>
      </c>
      <c r="AA19" s="5">
        <v>3620.5859399999999</v>
      </c>
      <c r="AB19" s="5">
        <v>20.260000000000002</v>
      </c>
      <c r="AC19" s="5">
        <v>6740.97217</v>
      </c>
      <c r="AD19" s="5">
        <v>981.75518999999997</v>
      </c>
      <c r="AE19" s="5">
        <v>13552.29004</v>
      </c>
      <c r="AF19" s="13">
        <v>55.560090000000002</v>
      </c>
      <c r="AG19" s="13">
        <v>2352</v>
      </c>
      <c r="AH19" s="13">
        <v>4704</v>
      </c>
      <c r="AI19" s="13">
        <v>3136</v>
      </c>
      <c r="AJ19" s="13">
        <v>8624</v>
      </c>
      <c r="AL19" s="5">
        <f t="shared" si="16"/>
        <v>0.14563999999999999</v>
      </c>
      <c r="AM19" s="14">
        <f t="shared" si="17"/>
        <v>36</v>
      </c>
      <c r="AN19" s="14">
        <f t="shared" si="18"/>
        <v>5.2430399999999997</v>
      </c>
      <c r="AO19" s="10">
        <f t="shared" si="19"/>
        <v>2352</v>
      </c>
      <c r="AP19" s="7">
        <f t="shared" si="20"/>
        <v>225.37260161679998</v>
      </c>
      <c r="AQ19" s="7">
        <f t="shared" si="21"/>
        <v>342.54527999999999</v>
      </c>
      <c r="AR19" s="7">
        <f t="shared" si="22"/>
        <v>2.9506664000000002</v>
      </c>
      <c r="AS19" s="13">
        <f t="shared" si="23"/>
        <v>3136</v>
      </c>
      <c r="AT19" s="7">
        <f t="shared" si="24"/>
        <v>417.79753208159997</v>
      </c>
      <c r="AU19" s="7">
        <f t="shared" si="25"/>
        <v>456.72703999999999</v>
      </c>
      <c r="AV19" s="7">
        <f t="shared" si="26"/>
        <v>1.8132179999999998</v>
      </c>
      <c r="AW19" s="7">
        <f t="shared" si="27"/>
        <v>4.5148399999999995</v>
      </c>
      <c r="AX19" s="7">
        <f t="shared" si="28"/>
        <v>4.6531979999999997</v>
      </c>
      <c r="AY19" s="10">
        <f t="shared" si="29"/>
        <v>18816</v>
      </c>
      <c r="AZ19" s="2">
        <f t="shared" si="30"/>
        <v>981.7551868388</v>
      </c>
      <c r="BA19" s="2">
        <f t="shared" si="31"/>
        <v>2740.3622399999999</v>
      </c>
      <c r="BB19" s="13">
        <v>1</v>
      </c>
    </row>
    <row r="20" spans="1:54" x14ac:dyDescent="0.25">
      <c r="A20" s="5">
        <v>28633</v>
      </c>
      <c r="B20" s="5">
        <v>28632</v>
      </c>
      <c r="C20" s="5" t="s">
        <v>92</v>
      </c>
      <c r="D20" s="5">
        <v>1</v>
      </c>
      <c r="E20" s="5">
        <v>613</v>
      </c>
      <c r="F20" s="5">
        <v>0.1371</v>
      </c>
      <c r="G20" s="5">
        <v>13</v>
      </c>
      <c r="H20" s="5" t="s">
        <v>80</v>
      </c>
      <c r="I20" s="5">
        <v>784</v>
      </c>
      <c r="J20" s="5">
        <v>46</v>
      </c>
      <c r="K20" s="5">
        <v>0.1371</v>
      </c>
      <c r="L20" s="5">
        <v>355.45992999999999</v>
      </c>
      <c r="M20" s="5">
        <v>4.122E-2</v>
      </c>
      <c r="N20" s="5">
        <v>739.84729000000004</v>
      </c>
      <c r="O20" s="5">
        <v>31.94</v>
      </c>
      <c r="P20" s="5">
        <v>2293.4909699999998</v>
      </c>
      <c r="Q20" s="5">
        <v>0.73133999999999999</v>
      </c>
      <c r="R20" s="5">
        <v>5279.5683600000002</v>
      </c>
      <c r="S20" s="5">
        <v>36</v>
      </c>
      <c r="T20" s="5">
        <v>15.66</v>
      </c>
      <c r="U20" s="5">
        <v>2587.7424299999998</v>
      </c>
      <c r="V20" s="5">
        <v>0.55012000000000005</v>
      </c>
      <c r="W20" s="5">
        <v>4818.5790999999999</v>
      </c>
      <c r="X20" s="5">
        <v>30.47</v>
      </c>
      <c r="Y20" s="5">
        <v>2083.51953</v>
      </c>
      <c r="Z20" s="5">
        <v>0.88585000000000003</v>
      </c>
      <c r="AA20" s="5">
        <v>3735.4003899999998</v>
      </c>
      <c r="AB20" s="5">
        <v>16.850000000000001</v>
      </c>
      <c r="AC20" s="5">
        <v>7320.2128899999998</v>
      </c>
      <c r="AD20" s="5">
        <v>1003.6011999999999</v>
      </c>
      <c r="AE20" s="5">
        <v>14573.39551</v>
      </c>
      <c r="AF20" s="13">
        <v>50.200940000000003</v>
      </c>
      <c r="AG20" s="13">
        <v>2352</v>
      </c>
      <c r="AH20" s="13">
        <v>4704</v>
      </c>
      <c r="AI20" s="13">
        <v>3136</v>
      </c>
      <c r="AJ20" s="13">
        <v>8624</v>
      </c>
      <c r="AL20" s="5">
        <f t="shared" si="16"/>
        <v>0.1371</v>
      </c>
      <c r="AM20" s="14">
        <f t="shared" si="17"/>
        <v>36</v>
      </c>
      <c r="AN20" s="14">
        <f t="shared" si="18"/>
        <v>4.9356</v>
      </c>
      <c r="AO20" s="10">
        <f t="shared" si="19"/>
        <v>2352</v>
      </c>
      <c r="AP20" s="7">
        <f t="shared" si="20"/>
        <v>285.65052756300003</v>
      </c>
      <c r="AQ20" s="7">
        <f t="shared" si="21"/>
        <v>322.45920000000001</v>
      </c>
      <c r="AR20" s="7">
        <f t="shared" si="22"/>
        <v>2.3101350000000003</v>
      </c>
      <c r="AS20" s="13">
        <f t="shared" si="23"/>
        <v>3136</v>
      </c>
      <c r="AT20" s="7">
        <f t="shared" si="24"/>
        <v>314.43761198699997</v>
      </c>
      <c r="AU20" s="7">
        <f t="shared" si="25"/>
        <v>429.94560000000001</v>
      </c>
      <c r="AV20" s="7">
        <f t="shared" si="26"/>
        <v>2.1469860000000001</v>
      </c>
      <c r="AW20" s="7">
        <f t="shared" si="27"/>
        <v>4.1774369999999994</v>
      </c>
      <c r="AX20" s="7">
        <f t="shared" si="28"/>
        <v>4.3789740000000004</v>
      </c>
      <c r="AY20" s="10">
        <f t="shared" si="29"/>
        <v>18816</v>
      </c>
      <c r="AZ20" s="2">
        <f t="shared" si="30"/>
        <v>1003.6011872189999</v>
      </c>
      <c r="BA20" s="2">
        <f t="shared" si="31"/>
        <v>2579.6736000000001</v>
      </c>
      <c r="BB20" s="13">
        <v>1</v>
      </c>
    </row>
    <row r="21" spans="1:54" x14ac:dyDescent="0.25">
      <c r="A21" s="5">
        <v>28634</v>
      </c>
      <c r="B21" s="5">
        <v>28570</v>
      </c>
      <c r="C21" s="5" t="s">
        <v>77</v>
      </c>
      <c r="D21" s="5">
        <v>2</v>
      </c>
      <c r="E21" s="5">
        <v>610</v>
      </c>
      <c r="F21" s="5">
        <v>0.14702999999999999</v>
      </c>
      <c r="G21" s="5">
        <v>10</v>
      </c>
      <c r="H21" s="5" t="s">
        <v>78</v>
      </c>
      <c r="I21" s="5">
        <v>1684</v>
      </c>
      <c r="J21" s="5">
        <v>44</v>
      </c>
      <c r="K21" s="5">
        <v>0.29405999999999999</v>
      </c>
      <c r="L21" s="5">
        <v>6499.0087899999999</v>
      </c>
      <c r="M21" s="5">
        <v>0.35083999999999999</v>
      </c>
      <c r="N21" s="5">
        <v>11786.83887</v>
      </c>
      <c r="O21" s="5">
        <v>37.1</v>
      </c>
      <c r="P21" s="5">
        <v>6906.3833000000004</v>
      </c>
      <c r="Q21" s="5">
        <v>1.02529</v>
      </c>
      <c r="R21" s="5">
        <v>12897.41113</v>
      </c>
      <c r="S21" s="5">
        <v>45</v>
      </c>
      <c r="T21" s="5">
        <v>12.39</v>
      </c>
      <c r="U21" s="5">
        <v>7858.5102500000003</v>
      </c>
      <c r="V21" s="5">
        <v>0.77776000000000001</v>
      </c>
      <c r="W21" s="5">
        <v>15946.76758</v>
      </c>
      <c r="X21" s="5">
        <v>32.96</v>
      </c>
      <c r="Y21" s="5">
        <v>3176.3244599999998</v>
      </c>
      <c r="Z21" s="5">
        <v>0.62873000000000001</v>
      </c>
      <c r="AA21" s="5">
        <v>8297.2168000000001</v>
      </c>
      <c r="AB21" s="5">
        <v>24.73</v>
      </c>
      <c r="AC21" s="5">
        <v>24440.226559999999</v>
      </c>
      <c r="AD21" s="5">
        <v>3593.4465300000002</v>
      </c>
      <c r="AE21" s="5">
        <v>48928.234380000002</v>
      </c>
      <c r="AF21" s="13">
        <v>161.65317999999999</v>
      </c>
      <c r="AG21" s="13">
        <v>5052</v>
      </c>
      <c r="AH21" s="13">
        <v>10104</v>
      </c>
      <c r="AI21" s="13">
        <v>6736</v>
      </c>
      <c r="AJ21" s="13">
        <v>18524</v>
      </c>
      <c r="AL21" s="5">
        <f t="shared" si="16"/>
        <v>0.14702999999999999</v>
      </c>
      <c r="AM21" s="14">
        <f t="shared" si="17"/>
        <v>45</v>
      </c>
      <c r="AN21" s="14">
        <f t="shared" si="18"/>
        <v>6.6163499999999997</v>
      </c>
      <c r="AO21" s="10">
        <f t="shared" si="19"/>
        <v>5052</v>
      </c>
      <c r="AP21" s="7">
        <f t="shared" si="20"/>
        <v>467.01498535379994</v>
      </c>
      <c r="AQ21" s="7">
        <f t="shared" si="21"/>
        <v>742.79556000000002</v>
      </c>
      <c r="AR21" s="7">
        <f t="shared" si="22"/>
        <v>3.6360519</v>
      </c>
      <c r="AS21" s="13">
        <f t="shared" si="23"/>
        <v>6736</v>
      </c>
      <c r="AT21" s="7">
        <f t="shared" si="24"/>
        <v>1015.445536599</v>
      </c>
      <c r="AU21" s="7">
        <f t="shared" si="25"/>
        <v>990.39407999999992</v>
      </c>
      <c r="AV21" s="7">
        <f t="shared" si="26"/>
        <v>1.8217017</v>
      </c>
      <c r="AW21" s="7">
        <f t="shared" si="27"/>
        <v>4.8461087999999997</v>
      </c>
      <c r="AX21" s="7">
        <f t="shared" si="28"/>
        <v>5.4548129999999997</v>
      </c>
      <c r="AY21" s="10">
        <f t="shared" si="29"/>
        <v>40416</v>
      </c>
      <c r="AZ21" s="2">
        <f t="shared" si="30"/>
        <v>3593.4465111167997</v>
      </c>
      <c r="BA21" s="2">
        <f t="shared" si="31"/>
        <v>5942.3644800000002</v>
      </c>
      <c r="BB21" s="13">
        <v>1</v>
      </c>
    </row>
    <row r="22" spans="1:54" x14ac:dyDescent="0.25">
      <c r="A22" s="5">
        <v>28634</v>
      </c>
      <c r="B22" s="5">
        <v>28635</v>
      </c>
      <c r="C22" s="5" t="s">
        <v>96</v>
      </c>
      <c r="D22" s="5">
        <v>2</v>
      </c>
      <c r="E22" s="5">
        <v>610</v>
      </c>
      <c r="F22" s="5">
        <v>0.14051</v>
      </c>
      <c r="G22" s="5">
        <v>10</v>
      </c>
      <c r="H22" s="5" t="s">
        <v>78</v>
      </c>
      <c r="I22" s="5">
        <v>1684</v>
      </c>
      <c r="J22" s="5">
        <v>44</v>
      </c>
      <c r="K22" s="5">
        <v>0.28101999999999999</v>
      </c>
      <c r="L22" s="5">
        <v>5602.3793900000001</v>
      </c>
      <c r="M22" s="5">
        <v>0.30243999999999999</v>
      </c>
      <c r="N22" s="5">
        <v>12307.86328</v>
      </c>
      <c r="O22" s="5">
        <v>37.22</v>
      </c>
      <c r="P22" s="5">
        <v>6879.9462899999999</v>
      </c>
      <c r="Q22" s="5">
        <v>1.0213699999999999</v>
      </c>
      <c r="R22" s="5">
        <v>14028.914059999999</v>
      </c>
      <c r="S22" s="5">
        <v>45</v>
      </c>
      <c r="T22" s="5">
        <v>12.46</v>
      </c>
      <c r="U22" s="5">
        <v>8686.3583999999992</v>
      </c>
      <c r="V22" s="5">
        <v>0.85970000000000002</v>
      </c>
      <c r="W22" s="5">
        <v>17124.17383</v>
      </c>
      <c r="X22" s="5">
        <v>29.98</v>
      </c>
      <c r="Y22" s="5">
        <v>5147.2768599999999</v>
      </c>
      <c r="Z22" s="5">
        <v>1.0188600000000001</v>
      </c>
      <c r="AA22" s="5">
        <v>9322.0898400000005</v>
      </c>
      <c r="AB22" s="5">
        <v>17.8</v>
      </c>
      <c r="AC22" s="5">
        <v>26315.960940000001</v>
      </c>
      <c r="AD22" s="5">
        <v>3697.6555199999998</v>
      </c>
      <c r="AE22" s="5">
        <v>52783.039060000003</v>
      </c>
      <c r="AF22" s="13">
        <v>180.07686000000001</v>
      </c>
      <c r="AG22" s="13">
        <v>5052</v>
      </c>
      <c r="AH22" s="13">
        <v>10104</v>
      </c>
      <c r="AI22" s="13">
        <v>6736</v>
      </c>
      <c r="AJ22" s="13">
        <v>18524</v>
      </c>
      <c r="AL22" s="5">
        <f t="shared" si="16"/>
        <v>0.14051</v>
      </c>
      <c r="AM22" s="14">
        <f t="shared" si="17"/>
        <v>45</v>
      </c>
      <c r="AN22" s="14">
        <f t="shared" si="18"/>
        <v>6.3229499999999996</v>
      </c>
      <c r="AO22" s="10">
        <f t="shared" si="19"/>
        <v>5052</v>
      </c>
      <c r="AP22" s="7">
        <f t="shared" si="20"/>
        <v>723.24387159859998</v>
      </c>
      <c r="AQ22" s="7">
        <f t="shared" si="21"/>
        <v>709.85651999999993</v>
      </c>
      <c r="AR22" s="7">
        <f t="shared" si="22"/>
        <v>2.5010780000000001</v>
      </c>
      <c r="AS22" s="13">
        <f t="shared" si="23"/>
        <v>6736</v>
      </c>
      <c r="AT22" s="7">
        <f t="shared" si="24"/>
        <v>966.70125320789998</v>
      </c>
      <c r="AU22" s="7">
        <f t="shared" si="25"/>
        <v>946.47536000000002</v>
      </c>
      <c r="AV22" s="7">
        <f t="shared" si="26"/>
        <v>1.7507546</v>
      </c>
      <c r="AW22" s="7">
        <f t="shared" si="27"/>
        <v>4.2124898000000002</v>
      </c>
      <c r="AX22" s="7">
        <f t="shared" si="28"/>
        <v>5.2297821999999998</v>
      </c>
      <c r="AY22" s="10">
        <f t="shared" si="29"/>
        <v>40416</v>
      </c>
      <c r="AZ22" s="2">
        <f t="shared" si="30"/>
        <v>3697.6556716793998</v>
      </c>
      <c r="BA22" s="2">
        <f t="shared" si="31"/>
        <v>5678.8521599999995</v>
      </c>
      <c r="BB22" s="13">
        <v>1</v>
      </c>
    </row>
    <row r="23" spans="1:54" x14ac:dyDescent="0.25">
      <c r="A23" s="5">
        <v>28635</v>
      </c>
      <c r="B23" s="5">
        <v>28634</v>
      </c>
      <c r="C23" s="5" t="s">
        <v>96</v>
      </c>
      <c r="D23" s="5">
        <v>2</v>
      </c>
      <c r="E23" s="5">
        <v>610</v>
      </c>
      <c r="F23" s="5">
        <v>0.14051</v>
      </c>
      <c r="G23" s="5">
        <v>10</v>
      </c>
      <c r="H23" s="5" t="s">
        <v>78</v>
      </c>
      <c r="I23" s="5">
        <v>1684</v>
      </c>
      <c r="J23" s="5">
        <v>44</v>
      </c>
      <c r="K23" s="5">
        <v>0.28101999999999999</v>
      </c>
      <c r="L23" s="5">
        <v>6705.4843799999999</v>
      </c>
      <c r="M23" s="5">
        <v>0.36198999999999998</v>
      </c>
      <c r="N23" s="5">
        <v>12307.86328</v>
      </c>
      <c r="O23" s="5">
        <v>37.07</v>
      </c>
      <c r="P23" s="5">
        <v>7148.9677700000002</v>
      </c>
      <c r="Q23" s="5">
        <v>1.06131</v>
      </c>
      <c r="R23" s="5">
        <v>14028.914059999999</v>
      </c>
      <c r="S23" s="5">
        <v>45</v>
      </c>
      <c r="T23" s="5">
        <v>11.78</v>
      </c>
      <c r="U23" s="5">
        <v>8437.8164099999995</v>
      </c>
      <c r="V23" s="5">
        <v>0.83509999999999995</v>
      </c>
      <c r="W23" s="5">
        <v>17124.17383</v>
      </c>
      <c r="X23" s="5">
        <v>30.82</v>
      </c>
      <c r="Y23" s="5">
        <v>4174.8125</v>
      </c>
      <c r="Z23" s="5">
        <v>0.82637000000000005</v>
      </c>
      <c r="AA23" s="5">
        <v>9322.0898400000005</v>
      </c>
      <c r="AB23" s="5">
        <v>21.14</v>
      </c>
      <c r="AC23" s="5">
        <v>26467.082030000001</v>
      </c>
      <c r="AD23" s="5">
        <v>3718.8894</v>
      </c>
      <c r="AE23" s="5">
        <v>52783.039060000003</v>
      </c>
      <c r="AF23" s="13">
        <v>176.90513999999999</v>
      </c>
      <c r="AG23" s="13">
        <v>5052</v>
      </c>
      <c r="AH23" s="13">
        <v>10104</v>
      </c>
      <c r="AI23" s="13">
        <v>6736</v>
      </c>
      <c r="AJ23" s="13">
        <v>18524</v>
      </c>
      <c r="AL23" s="5">
        <f t="shared" si="16"/>
        <v>0.14051</v>
      </c>
      <c r="AM23" s="14">
        <f t="shared" si="17"/>
        <v>45</v>
      </c>
      <c r="AN23" s="14">
        <f t="shared" si="18"/>
        <v>6.3229499999999996</v>
      </c>
      <c r="AO23" s="10">
        <f t="shared" si="19"/>
        <v>5052</v>
      </c>
      <c r="AP23" s="7">
        <f t="shared" si="20"/>
        <v>586.60290437499998</v>
      </c>
      <c r="AQ23" s="7">
        <f t="shared" si="21"/>
        <v>709.85651999999993</v>
      </c>
      <c r="AR23" s="7">
        <f t="shared" si="22"/>
        <v>2.9703813999999999</v>
      </c>
      <c r="AS23" s="13">
        <f t="shared" si="23"/>
        <v>6736</v>
      </c>
      <c r="AT23" s="7">
        <f t="shared" si="24"/>
        <v>1004.5014613627</v>
      </c>
      <c r="AU23" s="7">
        <f t="shared" si="25"/>
        <v>946.47536000000002</v>
      </c>
      <c r="AV23" s="7">
        <f t="shared" si="26"/>
        <v>1.6552077999999999</v>
      </c>
      <c r="AW23" s="7">
        <f t="shared" si="27"/>
        <v>4.3305182000000002</v>
      </c>
      <c r="AX23" s="7">
        <f t="shared" si="28"/>
        <v>5.2087057000000003</v>
      </c>
      <c r="AY23" s="10">
        <f t="shared" si="29"/>
        <v>40416</v>
      </c>
      <c r="AZ23" s="2">
        <f t="shared" si="30"/>
        <v>3718.8896960352999</v>
      </c>
      <c r="BA23" s="2">
        <f t="shared" si="31"/>
        <v>5678.8521599999995</v>
      </c>
      <c r="BB23" s="13">
        <v>1</v>
      </c>
    </row>
    <row r="24" spans="1:54" x14ac:dyDescent="0.25">
      <c r="A24" s="5">
        <v>28635</v>
      </c>
      <c r="B24" s="5">
        <v>28636</v>
      </c>
      <c r="C24" s="5" t="s">
        <v>97</v>
      </c>
      <c r="D24" s="5">
        <v>2</v>
      </c>
      <c r="E24" s="5">
        <v>610</v>
      </c>
      <c r="F24" s="5">
        <v>8.3830000000000002E-2</v>
      </c>
      <c r="G24" s="5">
        <v>10</v>
      </c>
      <c r="H24" s="5" t="s">
        <v>84</v>
      </c>
      <c r="I24" s="5">
        <v>1585</v>
      </c>
      <c r="J24" s="5">
        <v>54</v>
      </c>
      <c r="K24" s="5">
        <v>0.16766</v>
      </c>
      <c r="L24" s="5">
        <v>6275.3066399999998</v>
      </c>
      <c r="M24" s="5">
        <v>0.35993000000000003</v>
      </c>
      <c r="N24" s="5">
        <v>11131.505859999999</v>
      </c>
      <c r="O24" s="5">
        <v>46.76</v>
      </c>
      <c r="P24" s="5">
        <v>8276.8339799999994</v>
      </c>
      <c r="Q24" s="5">
        <v>1.30549</v>
      </c>
      <c r="R24" s="5">
        <v>13655.35449</v>
      </c>
      <c r="S24" s="5">
        <v>59</v>
      </c>
      <c r="T24" s="5">
        <v>9.0399999999999991</v>
      </c>
      <c r="U24" s="5">
        <v>6931.5078100000001</v>
      </c>
      <c r="V24" s="5">
        <v>0.72887000000000002</v>
      </c>
      <c r="W24" s="5">
        <v>14840.80566</v>
      </c>
      <c r="X24" s="5">
        <v>40.89</v>
      </c>
      <c r="Y24" s="5">
        <v>2266.2353499999999</v>
      </c>
      <c r="Z24" s="5">
        <v>0.47660000000000002</v>
      </c>
      <c r="AA24" s="5">
        <v>8281.3300799999997</v>
      </c>
      <c r="AB24" s="5">
        <v>41.22</v>
      </c>
      <c r="AC24" s="5">
        <v>23749.882809999999</v>
      </c>
      <c r="AD24" s="5">
        <v>1990.9527599999999</v>
      </c>
      <c r="AE24" s="5">
        <v>47908.996090000001</v>
      </c>
      <c r="AF24" s="13">
        <v>106.82259000000001</v>
      </c>
      <c r="AG24" s="13">
        <v>4755</v>
      </c>
      <c r="AH24" s="13">
        <v>9510</v>
      </c>
      <c r="AI24" s="13">
        <v>6340</v>
      </c>
      <c r="AJ24" s="13">
        <v>17435</v>
      </c>
      <c r="AL24" s="5">
        <f t="shared" si="16"/>
        <v>8.3830000000000002E-2</v>
      </c>
      <c r="AM24" s="14">
        <f t="shared" si="17"/>
        <v>59</v>
      </c>
      <c r="AN24" s="14">
        <f t="shared" si="18"/>
        <v>4.94597</v>
      </c>
      <c r="AO24" s="10">
        <f t="shared" si="19"/>
        <v>4755</v>
      </c>
      <c r="AP24" s="7">
        <f t="shared" si="20"/>
        <v>189.97850939049999</v>
      </c>
      <c r="AQ24" s="7">
        <f t="shared" si="21"/>
        <v>398.61165</v>
      </c>
      <c r="AR24" s="7">
        <f t="shared" si="22"/>
        <v>3.4554725999999998</v>
      </c>
      <c r="AS24" s="13">
        <f t="shared" si="23"/>
        <v>6340</v>
      </c>
      <c r="AT24" s="7">
        <f t="shared" si="24"/>
        <v>693.84699254340001</v>
      </c>
      <c r="AU24" s="7">
        <f t="shared" si="25"/>
        <v>531.48220000000003</v>
      </c>
      <c r="AV24" s="7">
        <f t="shared" si="26"/>
        <v>0.75782319999999992</v>
      </c>
      <c r="AW24" s="7">
        <f t="shared" si="27"/>
        <v>3.4278086999999999</v>
      </c>
      <c r="AX24" s="7">
        <f t="shared" si="28"/>
        <v>3.9198908000000001</v>
      </c>
      <c r="AY24" s="10">
        <f t="shared" si="29"/>
        <v>38040</v>
      </c>
      <c r="AZ24" s="2">
        <f t="shared" si="30"/>
        <v>1990.9526759623</v>
      </c>
      <c r="BA24" s="2">
        <f t="shared" si="31"/>
        <v>3188.8932</v>
      </c>
      <c r="BB24" s="13">
        <v>1</v>
      </c>
    </row>
    <row r="25" spans="1:54" x14ac:dyDescent="0.25">
      <c r="A25" s="5">
        <v>28635</v>
      </c>
      <c r="B25" s="5">
        <v>28637</v>
      </c>
      <c r="C25" s="5" t="s">
        <v>98</v>
      </c>
      <c r="D25" s="5">
        <v>2</v>
      </c>
      <c r="E25" s="5">
        <v>610</v>
      </c>
      <c r="F25" s="5">
        <v>0.24109</v>
      </c>
      <c r="G25" s="5">
        <v>10</v>
      </c>
      <c r="H25" s="5" t="s">
        <v>78</v>
      </c>
      <c r="I25" s="5">
        <v>1684</v>
      </c>
      <c r="J25" s="5">
        <v>44</v>
      </c>
      <c r="K25" s="5">
        <v>0.48218</v>
      </c>
      <c r="L25" s="5">
        <v>4016.7429200000001</v>
      </c>
      <c r="M25" s="5">
        <v>0.21684</v>
      </c>
      <c r="N25" s="5">
        <v>10555.69824</v>
      </c>
      <c r="O25" s="5">
        <v>37.409999999999997</v>
      </c>
      <c r="P25" s="5">
        <v>7198.3276400000004</v>
      </c>
      <c r="Q25" s="5">
        <v>1.06864</v>
      </c>
      <c r="R25" s="5">
        <v>17563.990229999999</v>
      </c>
      <c r="S25" s="5">
        <v>45</v>
      </c>
      <c r="T25" s="5">
        <v>11.66</v>
      </c>
      <c r="U25" s="5">
        <v>9496.8173800000004</v>
      </c>
      <c r="V25" s="5">
        <v>0.93991000000000002</v>
      </c>
      <c r="W25" s="5">
        <v>17767.304690000001</v>
      </c>
      <c r="X25" s="5">
        <v>24.94</v>
      </c>
      <c r="Y25" s="5">
        <v>7469.96533</v>
      </c>
      <c r="Z25" s="5">
        <v>1.47862</v>
      </c>
      <c r="AA25" s="5">
        <v>10218.606449999999</v>
      </c>
      <c r="AB25" s="5">
        <v>11.02</v>
      </c>
      <c r="AC25" s="5">
        <v>28181.853520000001</v>
      </c>
      <c r="AD25" s="5">
        <v>6794.3627900000001</v>
      </c>
      <c r="AE25" s="5">
        <v>56105.601560000003</v>
      </c>
      <c r="AF25" s="13">
        <v>429.95148</v>
      </c>
      <c r="AG25" s="13">
        <v>5052</v>
      </c>
      <c r="AH25" s="13">
        <v>10104</v>
      </c>
      <c r="AI25" s="13">
        <v>6736</v>
      </c>
      <c r="AJ25" s="13">
        <v>18524</v>
      </c>
      <c r="AL25" s="5">
        <f t="shared" si="16"/>
        <v>0.24109</v>
      </c>
      <c r="AM25" s="14">
        <f t="shared" si="17"/>
        <v>45</v>
      </c>
      <c r="AN25" s="14">
        <f t="shared" si="18"/>
        <v>10.84905</v>
      </c>
      <c r="AO25" s="10">
        <f t="shared" si="19"/>
        <v>5052</v>
      </c>
      <c r="AP25" s="7">
        <f t="shared" si="20"/>
        <v>1800.9339414097001</v>
      </c>
      <c r="AQ25" s="7">
        <f t="shared" si="21"/>
        <v>1217.98668</v>
      </c>
      <c r="AR25" s="7">
        <f t="shared" si="22"/>
        <v>2.6568117999999998</v>
      </c>
      <c r="AS25" s="13">
        <f t="shared" si="23"/>
        <v>6736</v>
      </c>
      <c r="AT25" s="7">
        <f t="shared" si="24"/>
        <v>1735.4448107276</v>
      </c>
      <c r="AU25" s="7">
        <f t="shared" si="25"/>
        <v>1623.98224</v>
      </c>
      <c r="AV25" s="7">
        <f t="shared" si="26"/>
        <v>2.8111093999999999</v>
      </c>
      <c r="AW25" s="7">
        <f t="shared" si="27"/>
        <v>6.0127846000000007</v>
      </c>
      <c r="AX25" s="7">
        <f t="shared" si="28"/>
        <v>9.0191768999999997</v>
      </c>
      <c r="AY25" s="10">
        <f t="shared" si="29"/>
        <v>40416</v>
      </c>
      <c r="AZ25" s="2">
        <f t="shared" si="30"/>
        <v>6794.3630651368003</v>
      </c>
      <c r="BA25" s="2">
        <f t="shared" si="31"/>
        <v>9743.8934399999998</v>
      </c>
      <c r="BB25" s="13">
        <v>1</v>
      </c>
    </row>
    <row r="26" spans="1:54" x14ac:dyDescent="0.25">
      <c r="A26" s="5">
        <v>28636</v>
      </c>
      <c r="B26" s="5">
        <v>28632</v>
      </c>
      <c r="C26" s="5" t="s">
        <v>93</v>
      </c>
      <c r="D26" s="5">
        <v>2</v>
      </c>
      <c r="E26" s="5">
        <v>610</v>
      </c>
      <c r="F26" s="5">
        <v>0.11015</v>
      </c>
      <c r="G26" s="5">
        <v>10</v>
      </c>
      <c r="H26" s="5" t="s">
        <v>84</v>
      </c>
      <c r="I26" s="5">
        <v>1585</v>
      </c>
      <c r="J26" s="5">
        <v>54</v>
      </c>
      <c r="K26" s="5">
        <v>0.2203</v>
      </c>
      <c r="L26" s="5">
        <v>6229.2246100000002</v>
      </c>
      <c r="M26" s="5">
        <v>0.35727999999999999</v>
      </c>
      <c r="N26" s="5">
        <v>11033.445309999999</v>
      </c>
      <c r="O26" s="5">
        <v>46.77</v>
      </c>
      <c r="P26" s="5">
        <v>8166.4609399999999</v>
      </c>
      <c r="Q26" s="5">
        <v>1.28809</v>
      </c>
      <c r="R26" s="5">
        <v>13396.465819999999</v>
      </c>
      <c r="S26" s="5">
        <v>59</v>
      </c>
      <c r="T26" s="5">
        <v>9.24</v>
      </c>
      <c r="U26" s="5">
        <v>6796.6704099999997</v>
      </c>
      <c r="V26" s="5">
        <v>0.71469000000000005</v>
      </c>
      <c r="W26" s="5">
        <v>14580.219730000001</v>
      </c>
      <c r="X26" s="5">
        <v>41.22</v>
      </c>
      <c r="Y26" s="5">
        <v>2160.6381799999999</v>
      </c>
      <c r="Z26" s="5">
        <v>0.45439000000000002</v>
      </c>
      <c r="AA26" s="5">
        <v>8080.0932599999996</v>
      </c>
      <c r="AB26" s="5">
        <v>42.88</v>
      </c>
      <c r="AC26" s="5">
        <v>23352.994139999999</v>
      </c>
      <c r="AD26" s="5">
        <v>2572.3740200000002</v>
      </c>
      <c r="AE26" s="5">
        <v>47090.222659999999</v>
      </c>
      <c r="AF26" s="13">
        <v>135.73786999999999</v>
      </c>
      <c r="AG26" s="13">
        <v>4755</v>
      </c>
      <c r="AH26" s="13">
        <v>9510</v>
      </c>
      <c r="AI26" s="13">
        <v>6340</v>
      </c>
      <c r="AJ26" s="13">
        <v>17435</v>
      </c>
      <c r="AL26" s="5">
        <f t="shared" si="16"/>
        <v>0.11015</v>
      </c>
      <c r="AM26" s="14">
        <f t="shared" si="17"/>
        <v>59</v>
      </c>
      <c r="AN26" s="14">
        <f t="shared" si="18"/>
        <v>6.49885</v>
      </c>
      <c r="AO26" s="10">
        <f t="shared" si="19"/>
        <v>4755</v>
      </c>
      <c r="AP26" s="7">
        <f t="shared" si="20"/>
        <v>237.99429552699999</v>
      </c>
      <c r="AQ26" s="7">
        <f t="shared" si="21"/>
        <v>523.76324999999997</v>
      </c>
      <c r="AR26" s="7">
        <f t="shared" si="22"/>
        <v>4.7232320000000003</v>
      </c>
      <c r="AS26" s="13">
        <f t="shared" si="23"/>
        <v>6340</v>
      </c>
      <c r="AT26" s="7">
        <f t="shared" si="24"/>
        <v>899.53567254099994</v>
      </c>
      <c r="AU26" s="7">
        <f t="shared" si="25"/>
        <v>698.351</v>
      </c>
      <c r="AV26" s="7">
        <f t="shared" si="26"/>
        <v>1.0177860000000001</v>
      </c>
      <c r="AW26" s="7">
        <f t="shared" si="27"/>
        <v>4.5403829999999994</v>
      </c>
      <c r="AX26" s="7">
        <f t="shared" si="28"/>
        <v>5.1517154999999999</v>
      </c>
      <c r="AY26" s="10">
        <f t="shared" si="29"/>
        <v>38040</v>
      </c>
      <c r="AZ26" s="2">
        <f t="shared" si="30"/>
        <v>2572.332304521</v>
      </c>
      <c r="BA26" s="2">
        <f t="shared" si="31"/>
        <v>4190.1059999999998</v>
      </c>
      <c r="BB26" s="13">
        <v>1</v>
      </c>
    </row>
    <row r="27" spans="1:54" x14ac:dyDescent="0.25">
      <c r="A27" s="5">
        <v>28636</v>
      </c>
      <c r="B27" s="5">
        <v>28635</v>
      </c>
      <c r="C27" s="5" t="s">
        <v>97</v>
      </c>
      <c r="D27" s="5">
        <v>2</v>
      </c>
      <c r="E27" s="5">
        <v>610</v>
      </c>
      <c r="F27" s="5">
        <v>8.3830000000000002E-2</v>
      </c>
      <c r="G27" s="5">
        <v>10</v>
      </c>
      <c r="H27" s="5" t="s">
        <v>84</v>
      </c>
      <c r="I27" s="5">
        <v>1585</v>
      </c>
      <c r="J27" s="5">
        <v>54</v>
      </c>
      <c r="K27" s="5">
        <v>0.16766</v>
      </c>
      <c r="L27" s="5">
        <v>4856.1992200000004</v>
      </c>
      <c r="M27" s="5">
        <v>0.27853</v>
      </c>
      <c r="N27" s="5">
        <v>11131.505859999999</v>
      </c>
      <c r="O27" s="5">
        <v>47.12</v>
      </c>
      <c r="P27" s="5">
        <v>5378.5205100000003</v>
      </c>
      <c r="Q27" s="5">
        <v>0.84835000000000005</v>
      </c>
      <c r="R27" s="5">
        <v>13655.35449</v>
      </c>
      <c r="S27" s="5">
        <v>59</v>
      </c>
      <c r="T27" s="5">
        <v>16.899999999999999</v>
      </c>
      <c r="U27" s="5">
        <v>7909.2973599999996</v>
      </c>
      <c r="V27" s="5">
        <v>0.83167999999999997</v>
      </c>
      <c r="W27" s="5">
        <v>14840.80566</v>
      </c>
      <c r="X27" s="5">
        <v>36.090000000000003</v>
      </c>
      <c r="Y27" s="5">
        <v>6015.0952100000004</v>
      </c>
      <c r="Z27" s="5">
        <v>1.2649999999999999</v>
      </c>
      <c r="AA27" s="5">
        <v>8281.3300799999997</v>
      </c>
      <c r="AB27" s="5">
        <v>14.68</v>
      </c>
      <c r="AC27" s="5">
        <v>24159.113280000001</v>
      </c>
      <c r="AD27" s="5">
        <v>2025.2583</v>
      </c>
      <c r="AE27" s="5">
        <v>47908.996090000001</v>
      </c>
      <c r="AF27" s="13">
        <v>88.039810000000003</v>
      </c>
      <c r="AG27" s="13">
        <v>4755</v>
      </c>
      <c r="AH27" s="13">
        <v>9510</v>
      </c>
      <c r="AI27" s="13">
        <v>6340</v>
      </c>
      <c r="AJ27" s="13">
        <v>17435</v>
      </c>
      <c r="AL27" s="5">
        <f t="shared" si="16"/>
        <v>8.3830000000000002E-2</v>
      </c>
      <c r="AM27" s="14">
        <f t="shared" si="17"/>
        <v>59</v>
      </c>
      <c r="AN27" s="14">
        <f t="shared" si="18"/>
        <v>4.94597</v>
      </c>
      <c r="AO27" s="10">
        <f t="shared" si="19"/>
        <v>4755</v>
      </c>
      <c r="AP27" s="7">
        <f t="shared" si="20"/>
        <v>504.24543145430005</v>
      </c>
      <c r="AQ27" s="7">
        <f t="shared" si="21"/>
        <v>398.61165</v>
      </c>
      <c r="AR27" s="7">
        <f t="shared" si="22"/>
        <v>1.2306244</v>
      </c>
      <c r="AS27" s="13">
        <f t="shared" si="23"/>
        <v>6340</v>
      </c>
      <c r="AT27" s="7">
        <f t="shared" si="24"/>
        <v>450.88137435330003</v>
      </c>
      <c r="AU27" s="7">
        <f t="shared" si="25"/>
        <v>531.48220000000003</v>
      </c>
      <c r="AV27" s="7">
        <f t="shared" si="26"/>
        <v>1.4167269999999998</v>
      </c>
      <c r="AW27" s="7">
        <f t="shared" si="27"/>
        <v>3.0254247000000003</v>
      </c>
      <c r="AX27" s="7">
        <f t="shared" si="28"/>
        <v>3.9500696</v>
      </c>
      <c r="AY27" s="10">
        <f t="shared" si="29"/>
        <v>38040</v>
      </c>
      <c r="AZ27" s="2">
        <f t="shared" si="30"/>
        <v>2025.2584662624001</v>
      </c>
      <c r="BA27" s="2">
        <f t="shared" si="31"/>
        <v>3188.8932</v>
      </c>
      <c r="BB27" s="13">
        <v>1</v>
      </c>
    </row>
    <row r="28" spans="1:54" x14ac:dyDescent="0.25">
      <c r="A28" s="5">
        <v>28637</v>
      </c>
      <c r="B28" s="5">
        <v>28635</v>
      </c>
      <c r="C28" s="5" t="s">
        <v>98</v>
      </c>
      <c r="D28" s="5">
        <v>2</v>
      </c>
      <c r="E28" s="5">
        <v>610</v>
      </c>
      <c r="F28" s="5">
        <v>0.24109</v>
      </c>
      <c r="G28" s="5">
        <v>10</v>
      </c>
      <c r="H28" s="5" t="s">
        <v>78</v>
      </c>
      <c r="I28" s="5">
        <v>1684</v>
      </c>
      <c r="J28" s="5">
        <v>44</v>
      </c>
      <c r="K28" s="5">
        <v>0.48218</v>
      </c>
      <c r="L28" s="5">
        <v>6538.9550799999997</v>
      </c>
      <c r="M28" s="5">
        <v>0.35299999999999998</v>
      </c>
      <c r="N28" s="5">
        <v>10555.69824</v>
      </c>
      <c r="O28" s="5">
        <v>37.090000000000003</v>
      </c>
      <c r="P28" s="5">
        <v>10365.66309</v>
      </c>
      <c r="Q28" s="5">
        <v>1.5388500000000001</v>
      </c>
      <c r="R28" s="5">
        <v>17563.990229999999</v>
      </c>
      <c r="S28" s="5">
        <v>45</v>
      </c>
      <c r="T28" s="5">
        <v>6.52</v>
      </c>
      <c r="U28" s="5">
        <v>8270.4863299999997</v>
      </c>
      <c r="V28" s="5">
        <v>0.81854000000000005</v>
      </c>
      <c r="W28" s="5">
        <v>17767.304690000001</v>
      </c>
      <c r="X28" s="5">
        <v>31.3</v>
      </c>
      <c r="Y28" s="5">
        <v>2748.6413600000001</v>
      </c>
      <c r="Z28" s="5">
        <v>0.54407000000000005</v>
      </c>
      <c r="AA28" s="5">
        <v>10218.606449999999</v>
      </c>
      <c r="AB28" s="5">
        <v>31.36</v>
      </c>
      <c r="AC28" s="5">
        <v>27923.746090000001</v>
      </c>
      <c r="AD28" s="5">
        <v>6732.1357399999997</v>
      </c>
      <c r="AE28" s="5">
        <v>56105.601560000003</v>
      </c>
      <c r="AF28" s="13">
        <v>510.63010000000003</v>
      </c>
      <c r="AG28" s="13">
        <v>5052</v>
      </c>
      <c r="AH28" s="13">
        <v>10104</v>
      </c>
      <c r="AI28" s="13">
        <v>6736</v>
      </c>
      <c r="AJ28" s="13">
        <v>18524</v>
      </c>
      <c r="AL28" s="5">
        <f t="shared" si="16"/>
        <v>0.24109</v>
      </c>
      <c r="AM28" s="14">
        <f t="shared" si="17"/>
        <v>45</v>
      </c>
      <c r="AN28" s="14">
        <f t="shared" si="18"/>
        <v>10.84905</v>
      </c>
      <c r="AO28" s="10">
        <f t="shared" si="19"/>
        <v>5052</v>
      </c>
      <c r="AP28" s="7">
        <f t="shared" si="20"/>
        <v>662.66994548240007</v>
      </c>
      <c r="AQ28" s="7">
        <f t="shared" si="21"/>
        <v>1217.98668</v>
      </c>
      <c r="AR28" s="7">
        <f t="shared" si="22"/>
        <v>7.5605823999999995</v>
      </c>
      <c r="AS28" s="13">
        <f t="shared" si="23"/>
        <v>6736</v>
      </c>
      <c r="AT28" s="7">
        <f t="shared" si="24"/>
        <v>2499.0577143680998</v>
      </c>
      <c r="AU28" s="7">
        <f t="shared" si="25"/>
        <v>1623.98224</v>
      </c>
      <c r="AV28" s="7">
        <f t="shared" si="26"/>
        <v>1.5719067999999998</v>
      </c>
      <c r="AW28" s="7">
        <f t="shared" si="27"/>
        <v>7.5461169999999997</v>
      </c>
      <c r="AX28" s="7">
        <f t="shared" si="28"/>
        <v>8.9420280999999999</v>
      </c>
      <c r="AY28" s="10">
        <f t="shared" si="29"/>
        <v>40416</v>
      </c>
      <c r="AZ28" s="2">
        <f t="shared" si="30"/>
        <v>6732.1359448380999</v>
      </c>
      <c r="BA28" s="2">
        <f t="shared" si="31"/>
        <v>9743.8934399999998</v>
      </c>
      <c r="BB28" s="13">
        <v>1</v>
      </c>
    </row>
    <row r="29" spans="1:54" x14ac:dyDescent="0.25">
      <c r="A29" s="5">
        <v>28640</v>
      </c>
      <c r="B29" s="5">
        <v>28697</v>
      </c>
      <c r="C29" s="5" t="s">
        <v>99</v>
      </c>
      <c r="D29" s="5">
        <v>1</v>
      </c>
      <c r="E29" s="5">
        <v>611</v>
      </c>
      <c r="F29" s="5">
        <v>1.2170700000000001</v>
      </c>
      <c r="G29" s="5">
        <v>11</v>
      </c>
      <c r="H29" s="5" t="s">
        <v>95</v>
      </c>
      <c r="I29" s="5">
        <v>752</v>
      </c>
      <c r="J29" s="5">
        <v>55</v>
      </c>
      <c r="K29" s="5">
        <v>1.2170700000000001</v>
      </c>
      <c r="L29" s="5">
        <v>2657.86841</v>
      </c>
      <c r="M29" s="5">
        <v>0.32130999999999998</v>
      </c>
      <c r="N29" s="5">
        <v>4704.5141599999997</v>
      </c>
      <c r="O29" s="5">
        <v>52.6</v>
      </c>
      <c r="P29" s="5">
        <v>2281.2353499999999</v>
      </c>
      <c r="Q29" s="5">
        <v>0.75839000000000001</v>
      </c>
      <c r="R29" s="5">
        <v>5948.0698199999997</v>
      </c>
      <c r="S29" s="5">
        <v>54</v>
      </c>
      <c r="T29" s="5">
        <v>34.44</v>
      </c>
      <c r="U29" s="5">
        <v>2944.66138</v>
      </c>
      <c r="V29" s="5">
        <v>0.65263000000000004</v>
      </c>
      <c r="W29" s="5">
        <v>5958.02783</v>
      </c>
      <c r="X29" s="5">
        <v>51.76</v>
      </c>
      <c r="Y29" s="5">
        <v>2583.0800800000002</v>
      </c>
      <c r="Z29" s="5">
        <v>1.1449800000000001</v>
      </c>
      <c r="AA29" s="5">
        <v>4005.7932099999998</v>
      </c>
      <c r="AB29" s="5">
        <v>30.4</v>
      </c>
      <c r="AC29" s="5">
        <v>10466.8457</v>
      </c>
      <c r="AD29" s="5">
        <v>12738.882809999999</v>
      </c>
      <c r="AE29" s="5">
        <v>20616.404299999998</v>
      </c>
      <c r="AF29" s="13">
        <v>314.76862</v>
      </c>
      <c r="AG29" s="13">
        <v>2256</v>
      </c>
      <c r="AH29" s="13">
        <v>4512</v>
      </c>
      <c r="AI29" s="13">
        <v>3008</v>
      </c>
      <c r="AJ29" s="13">
        <v>8272</v>
      </c>
      <c r="AL29" s="5">
        <f t="shared" si="16"/>
        <v>1.2170700000000001</v>
      </c>
      <c r="AM29" s="14">
        <f t="shared" si="17"/>
        <v>54</v>
      </c>
      <c r="AN29" s="14">
        <f t="shared" si="18"/>
        <v>65.72178000000001</v>
      </c>
      <c r="AO29" s="10">
        <f t="shared" si="19"/>
        <v>2256</v>
      </c>
      <c r="AP29" s="7">
        <f t="shared" si="20"/>
        <v>3143.7892729656005</v>
      </c>
      <c r="AQ29" s="7">
        <f t="shared" si="21"/>
        <v>2745.7099200000002</v>
      </c>
      <c r="AR29" s="7">
        <f t="shared" si="22"/>
        <v>36.998927999999999</v>
      </c>
      <c r="AS29" s="13">
        <f t="shared" si="23"/>
        <v>3008</v>
      </c>
      <c r="AT29" s="7">
        <f t="shared" si="24"/>
        <v>2776.4231074244999</v>
      </c>
      <c r="AU29" s="7">
        <f t="shared" si="25"/>
        <v>3660.9465600000003</v>
      </c>
      <c r="AV29" s="7">
        <f t="shared" si="26"/>
        <v>41.9158908</v>
      </c>
      <c r="AW29" s="7">
        <f t="shared" si="27"/>
        <v>62.9955432</v>
      </c>
      <c r="AX29" s="7">
        <f t="shared" si="28"/>
        <v>64.017882</v>
      </c>
      <c r="AY29" s="10">
        <f t="shared" si="29"/>
        <v>18048</v>
      </c>
      <c r="AZ29" s="2">
        <f t="shared" si="30"/>
        <v>12738.883896099002</v>
      </c>
      <c r="BA29" s="2">
        <f t="shared" si="31"/>
        <v>21965.679360000002</v>
      </c>
      <c r="BB29" s="13">
        <v>1</v>
      </c>
    </row>
    <row r="30" spans="1:54" x14ac:dyDescent="0.25">
      <c r="A30" s="5">
        <v>28640</v>
      </c>
      <c r="B30" s="5">
        <v>40965</v>
      </c>
      <c r="C30" s="5" t="s">
        <v>100</v>
      </c>
      <c r="D30" s="5">
        <v>1</v>
      </c>
      <c r="E30" s="5">
        <v>611</v>
      </c>
      <c r="F30" s="5">
        <v>0.60272999999999999</v>
      </c>
      <c r="G30" s="5">
        <v>11</v>
      </c>
      <c r="H30" s="5" t="s">
        <v>95</v>
      </c>
      <c r="I30" s="5">
        <v>752</v>
      </c>
      <c r="J30" s="5">
        <v>55</v>
      </c>
      <c r="K30" s="5">
        <v>0.60272999999999999</v>
      </c>
      <c r="L30" s="5">
        <v>2046.6458700000001</v>
      </c>
      <c r="M30" s="5">
        <v>0.24742</v>
      </c>
      <c r="N30" s="5">
        <v>4704.5141599999997</v>
      </c>
      <c r="O30" s="5">
        <v>51.37</v>
      </c>
      <c r="P30" s="5">
        <v>3666.8344699999998</v>
      </c>
      <c r="Q30" s="5">
        <v>1.2190300000000001</v>
      </c>
      <c r="R30" s="5">
        <v>5948.0698199999997</v>
      </c>
      <c r="S30" s="5">
        <v>54</v>
      </c>
      <c r="T30" s="5">
        <v>15.85</v>
      </c>
      <c r="U30" s="5">
        <v>3013.3664600000002</v>
      </c>
      <c r="V30" s="5">
        <v>0.66786000000000001</v>
      </c>
      <c r="W30" s="5">
        <v>5958.02783</v>
      </c>
      <c r="X30" s="5">
        <v>49.53</v>
      </c>
      <c r="Y30" s="5">
        <v>1422.7131300000001</v>
      </c>
      <c r="Z30" s="5">
        <v>0.63063999999999998</v>
      </c>
      <c r="AA30" s="5">
        <v>4005.7932099999998</v>
      </c>
      <c r="AB30" s="5">
        <v>41.99</v>
      </c>
      <c r="AC30" s="5">
        <v>10149.559569999999</v>
      </c>
      <c r="AD30" s="5">
        <v>6117.4438499999997</v>
      </c>
      <c r="AE30" s="5">
        <v>20616.404299999998</v>
      </c>
      <c r="AF30" s="13">
        <v>220.54414</v>
      </c>
      <c r="AG30" s="13">
        <v>2256</v>
      </c>
      <c r="AH30" s="13">
        <v>4512</v>
      </c>
      <c r="AI30" s="13">
        <v>3008</v>
      </c>
      <c r="AJ30" s="13">
        <v>8272</v>
      </c>
      <c r="AL30" s="5">
        <f t="shared" si="16"/>
        <v>0.60272999999999999</v>
      </c>
      <c r="AM30" s="14">
        <f t="shared" si="17"/>
        <v>54</v>
      </c>
      <c r="AN30" s="14">
        <f t="shared" si="18"/>
        <v>32.547420000000002</v>
      </c>
      <c r="AO30" s="10">
        <f t="shared" si="19"/>
        <v>2256</v>
      </c>
      <c r="AP30" s="7">
        <f t="shared" si="20"/>
        <v>857.51188484490001</v>
      </c>
      <c r="AQ30" s="7">
        <f t="shared" si="21"/>
        <v>1359.7588799999999</v>
      </c>
      <c r="AR30" s="7">
        <f t="shared" si="22"/>
        <v>25.3086327</v>
      </c>
      <c r="AS30" s="13">
        <f t="shared" si="23"/>
        <v>3008</v>
      </c>
      <c r="AT30" s="7">
        <f t="shared" si="24"/>
        <v>2210.1111401030998</v>
      </c>
      <c r="AU30" s="7">
        <f t="shared" si="25"/>
        <v>1813.0118399999999</v>
      </c>
      <c r="AV30" s="7">
        <f t="shared" si="26"/>
        <v>9.5532705</v>
      </c>
      <c r="AW30" s="7">
        <f t="shared" si="27"/>
        <v>29.8532169</v>
      </c>
      <c r="AX30" s="7">
        <f t="shared" si="28"/>
        <v>30.962240099999999</v>
      </c>
      <c r="AY30" s="10">
        <f t="shared" si="29"/>
        <v>18048</v>
      </c>
      <c r="AZ30" s="2">
        <f t="shared" si="30"/>
        <v>6117.4440396260998</v>
      </c>
      <c r="BA30" s="2">
        <f t="shared" si="31"/>
        <v>10878.071039999999</v>
      </c>
      <c r="BB30" s="13">
        <v>1</v>
      </c>
    </row>
    <row r="31" spans="1:54" x14ac:dyDescent="0.25">
      <c r="A31" s="5">
        <v>28694</v>
      </c>
      <c r="B31" s="5">
        <v>28628</v>
      </c>
      <c r="C31" s="5" t="s">
        <v>83</v>
      </c>
      <c r="D31" s="5">
        <v>1</v>
      </c>
      <c r="E31" s="5">
        <v>611</v>
      </c>
      <c r="F31" s="5">
        <v>0.85479000000000005</v>
      </c>
      <c r="G31" s="5">
        <v>11</v>
      </c>
      <c r="H31" s="5" t="s">
        <v>84</v>
      </c>
      <c r="I31" s="5">
        <v>752</v>
      </c>
      <c r="J31" s="5">
        <v>55</v>
      </c>
      <c r="K31" s="5">
        <v>0.85479000000000005</v>
      </c>
      <c r="L31" s="5">
        <v>3992.8864699999999</v>
      </c>
      <c r="M31" s="5">
        <v>0.48270000000000002</v>
      </c>
      <c r="N31" s="5">
        <v>6501.3706099999999</v>
      </c>
      <c r="O31" s="5">
        <v>51.73</v>
      </c>
      <c r="P31" s="5">
        <v>3908.6726100000001</v>
      </c>
      <c r="Q31" s="5">
        <v>1.2994300000000001</v>
      </c>
      <c r="R31" s="5">
        <v>7511.3456999999999</v>
      </c>
      <c r="S31" s="5">
        <v>54</v>
      </c>
      <c r="T31" s="5">
        <v>15.76</v>
      </c>
      <c r="U31" s="5">
        <v>4845.1049800000001</v>
      </c>
      <c r="V31" s="5">
        <v>1.0738300000000001</v>
      </c>
      <c r="W31" s="5">
        <v>10168.29297</v>
      </c>
      <c r="X31" s="5">
        <v>39.840000000000003</v>
      </c>
      <c r="Y31" s="5">
        <v>1814.65906</v>
      </c>
      <c r="Z31" s="5">
        <v>0.80437000000000003</v>
      </c>
      <c r="AA31" s="5">
        <v>4864.4252900000001</v>
      </c>
      <c r="AB31" s="5">
        <v>37.630000000000003</v>
      </c>
      <c r="AC31" s="5">
        <v>14561.32324</v>
      </c>
      <c r="AD31" s="5">
        <v>12446.87305</v>
      </c>
      <c r="AE31" s="5">
        <v>29045.433590000001</v>
      </c>
      <c r="AF31" s="13">
        <v>423.15273999999999</v>
      </c>
      <c r="AG31" s="13">
        <v>2256</v>
      </c>
      <c r="AH31" s="13">
        <v>4512</v>
      </c>
      <c r="AI31" s="13">
        <v>3008</v>
      </c>
      <c r="AJ31" s="13">
        <v>8272</v>
      </c>
      <c r="AL31" s="5">
        <f t="shared" si="16"/>
        <v>0.85479000000000005</v>
      </c>
      <c r="AM31" s="14">
        <f t="shared" si="17"/>
        <v>54</v>
      </c>
      <c r="AN31" s="14">
        <f t="shared" si="18"/>
        <v>46.158660000000005</v>
      </c>
      <c r="AO31" s="10">
        <f t="shared" si="19"/>
        <v>2256</v>
      </c>
      <c r="AP31" s="7">
        <f t="shared" si="20"/>
        <v>1551.1524178974</v>
      </c>
      <c r="AQ31" s="7">
        <f t="shared" si="21"/>
        <v>1928.40624</v>
      </c>
      <c r="AR31" s="7">
        <f t="shared" si="22"/>
        <v>32.165747700000004</v>
      </c>
      <c r="AS31" s="13">
        <f t="shared" si="23"/>
        <v>3008</v>
      </c>
      <c r="AT31" s="7">
        <f t="shared" si="24"/>
        <v>3341.0942603019002</v>
      </c>
      <c r="AU31" s="7">
        <f t="shared" si="25"/>
        <v>2571.2083200000002</v>
      </c>
      <c r="AV31" s="7">
        <f t="shared" si="26"/>
        <v>13.4714904</v>
      </c>
      <c r="AW31" s="7">
        <f t="shared" si="27"/>
        <v>34.054833600000002</v>
      </c>
      <c r="AX31" s="7">
        <f t="shared" si="28"/>
        <v>44.2182867</v>
      </c>
      <c r="AY31" s="10">
        <f t="shared" si="29"/>
        <v>18048</v>
      </c>
      <c r="AZ31" s="2">
        <f t="shared" si="30"/>
        <v>12446.873492319601</v>
      </c>
      <c r="BA31" s="2">
        <f t="shared" si="31"/>
        <v>15427.24992</v>
      </c>
      <c r="BB31" s="13">
        <v>1</v>
      </c>
    </row>
    <row r="32" spans="1:54" x14ac:dyDescent="0.25">
      <c r="A32" s="5">
        <v>28694</v>
      </c>
      <c r="B32" s="5">
        <v>28629</v>
      </c>
      <c r="C32" s="5" t="s">
        <v>88</v>
      </c>
      <c r="D32" s="5">
        <v>2</v>
      </c>
      <c r="E32" s="5">
        <v>611</v>
      </c>
      <c r="F32" s="5">
        <v>0.26394000000000001</v>
      </c>
      <c r="G32" s="5">
        <v>11</v>
      </c>
      <c r="H32" s="5" t="s">
        <v>84</v>
      </c>
      <c r="I32" s="5">
        <v>1447</v>
      </c>
      <c r="J32" s="5">
        <v>55</v>
      </c>
      <c r="K32" s="5">
        <v>0.52788000000000002</v>
      </c>
      <c r="L32" s="5">
        <v>2508.48389</v>
      </c>
      <c r="M32" s="5">
        <v>0.15759999999999999</v>
      </c>
      <c r="N32" s="5">
        <v>6501.3706099999999</v>
      </c>
      <c r="O32" s="5">
        <v>48.42</v>
      </c>
      <c r="P32" s="5">
        <v>3602.6728499999999</v>
      </c>
      <c r="Q32" s="5">
        <v>0.62243999999999999</v>
      </c>
      <c r="R32" s="5">
        <v>7511.3456999999999</v>
      </c>
      <c r="S32" s="5">
        <v>59</v>
      </c>
      <c r="T32" s="5">
        <v>23.11</v>
      </c>
      <c r="U32" s="5">
        <v>5323.1879900000004</v>
      </c>
      <c r="V32" s="5">
        <v>0.61312999999999995</v>
      </c>
      <c r="W32" s="5">
        <v>10168.29297</v>
      </c>
      <c r="X32" s="5">
        <v>45.76</v>
      </c>
      <c r="Y32" s="5">
        <v>3049.76611</v>
      </c>
      <c r="Z32" s="5">
        <v>0.70255000000000001</v>
      </c>
      <c r="AA32" s="5">
        <v>4864.4252900000001</v>
      </c>
      <c r="AB32" s="5">
        <v>25.35</v>
      </c>
      <c r="AC32" s="5">
        <v>14484.11133</v>
      </c>
      <c r="AD32" s="5">
        <v>3822.9362799999999</v>
      </c>
      <c r="AE32" s="5">
        <v>29045.433590000001</v>
      </c>
      <c r="AF32" s="13">
        <v>117.2775</v>
      </c>
      <c r="AG32" s="13">
        <v>4341</v>
      </c>
      <c r="AH32" s="13">
        <v>8682</v>
      </c>
      <c r="AI32" s="13">
        <v>5788</v>
      </c>
      <c r="AJ32" s="13">
        <v>15917</v>
      </c>
      <c r="AL32" s="5">
        <f t="shared" si="16"/>
        <v>0.26394000000000001</v>
      </c>
      <c r="AM32" s="14">
        <f t="shared" si="17"/>
        <v>59</v>
      </c>
      <c r="AN32" s="14">
        <f t="shared" si="18"/>
        <v>15.572460000000001</v>
      </c>
      <c r="AO32" s="10">
        <f t="shared" si="19"/>
        <v>4341</v>
      </c>
      <c r="AP32" s="7">
        <f t="shared" si="20"/>
        <v>804.95526707340002</v>
      </c>
      <c r="AQ32" s="7">
        <f t="shared" si="21"/>
        <v>1145.7635399999999</v>
      </c>
      <c r="AR32" s="7">
        <f t="shared" si="22"/>
        <v>6.6908790000000007</v>
      </c>
      <c r="AS32" s="13">
        <f t="shared" si="23"/>
        <v>5788</v>
      </c>
      <c r="AT32" s="7">
        <f t="shared" si="24"/>
        <v>950.88947202899999</v>
      </c>
      <c r="AU32" s="7">
        <f t="shared" si="25"/>
        <v>1527.68472</v>
      </c>
      <c r="AV32" s="7">
        <f t="shared" si="26"/>
        <v>6.0996534000000002</v>
      </c>
      <c r="AW32" s="7">
        <f t="shared" si="27"/>
        <v>12.0778944</v>
      </c>
      <c r="AX32" s="7">
        <f t="shared" si="28"/>
        <v>12.779974800000002</v>
      </c>
      <c r="AY32" s="10">
        <f t="shared" si="29"/>
        <v>34728</v>
      </c>
      <c r="AZ32" s="2">
        <f t="shared" si="30"/>
        <v>3822.9363444402002</v>
      </c>
      <c r="BA32" s="2">
        <f t="shared" si="31"/>
        <v>9166.1083199999994</v>
      </c>
      <c r="BB32" s="13">
        <v>1</v>
      </c>
    </row>
    <row r="33" spans="1:54" x14ac:dyDescent="0.25">
      <c r="A33" s="5">
        <v>28697</v>
      </c>
      <c r="B33" s="5">
        <v>28632</v>
      </c>
      <c r="C33" s="5" t="s">
        <v>94</v>
      </c>
      <c r="D33" s="5">
        <v>1</v>
      </c>
      <c r="E33" s="5">
        <v>611</v>
      </c>
      <c r="F33" s="5">
        <v>0.39350000000000002</v>
      </c>
      <c r="G33" s="5">
        <v>11</v>
      </c>
      <c r="H33" s="5" t="s">
        <v>95</v>
      </c>
      <c r="I33" s="5">
        <v>752</v>
      </c>
      <c r="J33" s="5">
        <v>55</v>
      </c>
      <c r="K33" s="5">
        <v>0.39350000000000002</v>
      </c>
      <c r="L33" s="5">
        <v>2657.86841</v>
      </c>
      <c r="M33" s="5">
        <v>0.32130999999999998</v>
      </c>
      <c r="N33" s="5">
        <v>4704.5141599999997</v>
      </c>
      <c r="O33" s="5">
        <v>47.92</v>
      </c>
      <c r="P33" s="5">
        <v>2281.2353499999999</v>
      </c>
      <c r="Q33" s="5">
        <v>0.75839000000000001</v>
      </c>
      <c r="R33" s="5">
        <v>5948.0698199999997</v>
      </c>
      <c r="S33" s="5">
        <v>54</v>
      </c>
      <c r="T33" s="5">
        <v>24.21</v>
      </c>
      <c r="U33" s="5">
        <v>2944.66138</v>
      </c>
      <c r="V33" s="5">
        <v>0.65263000000000004</v>
      </c>
      <c r="W33" s="5">
        <v>5958.02783</v>
      </c>
      <c r="X33" s="5">
        <v>45.78</v>
      </c>
      <c r="Y33" s="5">
        <v>2583.0800800000002</v>
      </c>
      <c r="Z33" s="5">
        <v>1.1449800000000001</v>
      </c>
      <c r="AA33" s="5">
        <v>4005.7932099999998</v>
      </c>
      <c r="AB33" s="5">
        <v>21.37</v>
      </c>
      <c r="AC33" s="5">
        <v>10466.8457</v>
      </c>
      <c r="AD33" s="5">
        <v>4118.7036099999996</v>
      </c>
      <c r="AE33" s="5">
        <v>20616.404299999998</v>
      </c>
      <c r="AF33" s="13">
        <v>131.77837</v>
      </c>
      <c r="AG33" s="13">
        <v>2256</v>
      </c>
      <c r="AH33" s="13">
        <v>4512</v>
      </c>
      <c r="AI33" s="13">
        <v>3008</v>
      </c>
      <c r="AJ33" s="13">
        <v>8272</v>
      </c>
      <c r="AL33" s="5">
        <f t="shared" si="16"/>
        <v>0.39350000000000002</v>
      </c>
      <c r="AM33" s="14">
        <f t="shared" si="17"/>
        <v>54</v>
      </c>
      <c r="AN33" s="14">
        <f t="shared" si="18"/>
        <v>21.249000000000002</v>
      </c>
      <c r="AO33" s="10">
        <f t="shared" si="19"/>
        <v>2256</v>
      </c>
      <c r="AP33" s="7">
        <f t="shared" si="20"/>
        <v>1016.4420114800001</v>
      </c>
      <c r="AQ33" s="7">
        <f t="shared" si="21"/>
        <v>887.73599999999999</v>
      </c>
      <c r="AR33" s="7">
        <f t="shared" si="22"/>
        <v>8.4090950000000007</v>
      </c>
      <c r="AS33" s="13">
        <f t="shared" si="23"/>
        <v>3008</v>
      </c>
      <c r="AT33" s="7">
        <f t="shared" si="24"/>
        <v>897.66611022500001</v>
      </c>
      <c r="AU33" s="7">
        <f t="shared" si="25"/>
        <v>1183.6480000000001</v>
      </c>
      <c r="AV33" s="7">
        <f t="shared" si="26"/>
        <v>9.5266350000000006</v>
      </c>
      <c r="AW33" s="7">
        <f t="shared" si="27"/>
        <v>18.014430000000001</v>
      </c>
      <c r="AX33" s="7">
        <f t="shared" si="28"/>
        <v>18.85652</v>
      </c>
      <c r="AY33" s="10">
        <f t="shared" si="29"/>
        <v>18048</v>
      </c>
      <c r="AZ33" s="2">
        <f t="shared" si="30"/>
        <v>4118.7037829500005</v>
      </c>
      <c r="BA33" s="2">
        <f t="shared" si="31"/>
        <v>7101.8879999999999</v>
      </c>
      <c r="BB33" s="13">
        <v>1</v>
      </c>
    </row>
    <row r="34" spans="1:54" x14ac:dyDescent="0.25">
      <c r="A34" s="5">
        <v>28697</v>
      </c>
      <c r="B34" s="5">
        <v>28640</v>
      </c>
      <c r="C34" s="5" t="s">
        <v>99</v>
      </c>
      <c r="D34" s="5">
        <v>1</v>
      </c>
      <c r="E34" s="5">
        <v>611</v>
      </c>
      <c r="F34" s="5">
        <v>1.2170700000000001</v>
      </c>
      <c r="G34" s="5">
        <v>11</v>
      </c>
      <c r="H34" s="5" t="s">
        <v>95</v>
      </c>
      <c r="I34" s="5">
        <v>752</v>
      </c>
      <c r="J34" s="5">
        <v>55</v>
      </c>
      <c r="K34" s="5">
        <v>1.2170700000000001</v>
      </c>
      <c r="L34" s="5">
        <v>2046.6458700000001</v>
      </c>
      <c r="M34" s="5">
        <v>0.24742</v>
      </c>
      <c r="N34" s="5">
        <v>4704.5141599999997</v>
      </c>
      <c r="O34" s="5">
        <v>52.67</v>
      </c>
      <c r="P34" s="5">
        <v>3666.8344699999998</v>
      </c>
      <c r="Q34" s="5">
        <v>1.2190300000000001</v>
      </c>
      <c r="R34" s="5">
        <v>5948.0698199999997</v>
      </c>
      <c r="S34" s="5">
        <v>54</v>
      </c>
      <c r="T34" s="5">
        <v>18.829999999999998</v>
      </c>
      <c r="U34" s="5">
        <v>3013.3664600000002</v>
      </c>
      <c r="V34" s="5">
        <v>0.66786000000000001</v>
      </c>
      <c r="W34" s="5">
        <v>5958.02783</v>
      </c>
      <c r="X34" s="5">
        <v>51.7</v>
      </c>
      <c r="Y34" s="5">
        <v>1422.7131300000001</v>
      </c>
      <c r="Z34" s="5">
        <v>0.63063999999999998</v>
      </c>
      <c r="AA34" s="5">
        <v>4005.7932099999998</v>
      </c>
      <c r="AB34" s="5">
        <v>47.34</v>
      </c>
      <c r="AC34" s="5">
        <v>10149.559569999999</v>
      </c>
      <c r="AD34" s="5">
        <v>12352.724609999999</v>
      </c>
      <c r="AE34" s="5">
        <v>20616.404299999998</v>
      </c>
      <c r="AF34" s="13">
        <v>391.81164999999999</v>
      </c>
      <c r="AG34" s="13">
        <v>2256</v>
      </c>
      <c r="AH34" s="13">
        <v>4512</v>
      </c>
      <c r="AI34" s="13">
        <v>3008</v>
      </c>
      <c r="AJ34" s="13">
        <v>8272</v>
      </c>
      <c r="AL34" s="5">
        <f t="shared" si="16"/>
        <v>1.2170700000000001</v>
      </c>
      <c r="AM34" s="14">
        <f t="shared" si="17"/>
        <v>54</v>
      </c>
      <c r="AN34" s="14">
        <f t="shared" si="18"/>
        <v>65.72178000000001</v>
      </c>
      <c r="AO34" s="10">
        <f t="shared" si="19"/>
        <v>2256</v>
      </c>
      <c r="AP34" s="7">
        <f t="shared" si="20"/>
        <v>1731.5414691291003</v>
      </c>
      <c r="AQ34" s="7">
        <f t="shared" si="21"/>
        <v>2745.7099200000002</v>
      </c>
      <c r="AR34" s="7">
        <f t="shared" si="22"/>
        <v>57.616093800000009</v>
      </c>
      <c r="AS34" s="13">
        <f t="shared" si="23"/>
        <v>3008</v>
      </c>
      <c r="AT34" s="7">
        <f t="shared" si="24"/>
        <v>4462.7942284029004</v>
      </c>
      <c r="AU34" s="7">
        <f t="shared" si="25"/>
        <v>3660.9465600000003</v>
      </c>
      <c r="AV34" s="7">
        <f t="shared" si="26"/>
        <v>22.917428099999999</v>
      </c>
      <c r="AW34" s="7">
        <f t="shared" si="27"/>
        <v>62.922519000000008</v>
      </c>
      <c r="AX34" s="7">
        <f t="shared" si="28"/>
        <v>64.103076900000005</v>
      </c>
      <c r="AY34" s="10">
        <f t="shared" si="29"/>
        <v>18048</v>
      </c>
      <c r="AZ34" s="2">
        <f t="shared" si="30"/>
        <v>12352.724465859901</v>
      </c>
      <c r="BA34" s="2">
        <f t="shared" si="31"/>
        <v>21965.679360000002</v>
      </c>
      <c r="BB34" s="13">
        <v>1</v>
      </c>
    </row>
    <row r="35" spans="1:54" x14ac:dyDescent="0.25">
      <c r="A35" s="5">
        <v>29669</v>
      </c>
      <c r="B35" s="5">
        <v>28631</v>
      </c>
      <c r="C35" s="5" t="s">
        <v>90</v>
      </c>
      <c r="D35" s="5">
        <v>1</v>
      </c>
      <c r="E35" s="5">
        <v>616</v>
      </c>
      <c r="F35" s="5">
        <v>0.28138000000000002</v>
      </c>
      <c r="G35" s="5">
        <v>16</v>
      </c>
      <c r="H35" s="5" t="s">
        <v>91</v>
      </c>
      <c r="I35" s="5">
        <v>761</v>
      </c>
      <c r="J35" s="5">
        <v>47</v>
      </c>
      <c r="K35" s="5">
        <v>0.28138000000000002</v>
      </c>
      <c r="L35" s="5">
        <v>0</v>
      </c>
      <c r="M35" s="5">
        <v>0</v>
      </c>
      <c r="N35" s="5">
        <v>0</v>
      </c>
      <c r="O35" s="5">
        <v>34.9</v>
      </c>
      <c r="P35" s="5">
        <v>0</v>
      </c>
      <c r="Q35" s="5">
        <v>0</v>
      </c>
      <c r="R35" s="5">
        <v>0</v>
      </c>
      <c r="S35" s="5">
        <v>40.5</v>
      </c>
      <c r="T35" s="5">
        <v>34.9</v>
      </c>
      <c r="U35" s="5">
        <v>0</v>
      </c>
      <c r="V35" s="5">
        <v>0</v>
      </c>
      <c r="W35" s="5">
        <v>0</v>
      </c>
      <c r="X35" s="5">
        <v>34.9</v>
      </c>
      <c r="Y35" s="5">
        <v>0</v>
      </c>
      <c r="Z35" s="5">
        <v>0</v>
      </c>
      <c r="AA35" s="5">
        <v>0</v>
      </c>
      <c r="AB35" s="5">
        <v>34.9</v>
      </c>
      <c r="AC35" s="5">
        <v>0</v>
      </c>
      <c r="AD35" s="5">
        <v>0</v>
      </c>
      <c r="AE35" s="5">
        <v>0</v>
      </c>
      <c r="AF35" s="13">
        <v>0</v>
      </c>
      <c r="AG35" s="13">
        <v>2283</v>
      </c>
      <c r="AH35" s="13">
        <v>4566</v>
      </c>
      <c r="AI35" s="13">
        <v>3044</v>
      </c>
      <c r="AJ35" s="13">
        <v>8371</v>
      </c>
      <c r="AL35" s="5">
        <f t="shared" si="16"/>
        <v>0.28138000000000002</v>
      </c>
      <c r="AM35" s="14">
        <f t="shared" si="17"/>
        <v>40.5</v>
      </c>
      <c r="AN35" s="14">
        <f t="shared" si="18"/>
        <v>11.395890000000001</v>
      </c>
      <c r="AO35" s="10">
        <f t="shared" si="19"/>
        <v>2283</v>
      </c>
      <c r="AP35" s="7">
        <f t="shared" si="20"/>
        <v>0</v>
      </c>
      <c r="AQ35" s="7">
        <f t="shared" si="21"/>
        <v>642.39053999999999</v>
      </c>
      <c r="AR35" s="7">
        <f t="shared" si="22"/>
        <v>9.8201619999999998</v>
      </c>
      <c r="AS35" s="13">
        <f t="shared" si="23"/>
        <v>3044</v>
      </c>
      <c r="AT35" s="7">
        <f t="shared" si="24"/>
        <v>0</v>
      </c>
      <c r="AU35" s="7">
        <f t="shared" si="25"/>
        <v>856.5207200000001</v>
      </c>
      <c r="AV35" s="7">
        <f t="shared" si="26"/>
        <v>9.8201619999999998</v>
      </c>
      <c r="AW35" s="7">
        <f t="shared" si="27"/>
        <v>9.8201619999999998</v>
      </c>
      <c r="AX35" s="7">
        <f t="shared" si="28"/>
        <v>9.8201619999999998</v>
      </c>
      <c r="AY35" s="10">
        <f t="shared" si="29"/>
        <v>18264</v>
      </c>
      <c r="AZ35" s="2">
        <f t="shared" si="30"/>
        <v>0</v>
      </c>
      <c r="BA35" s="2">
        <f t="shared" si="31"/>
        <v>5139.1243199999999</v>
      </c>
      <c r="BB35" s="13">
        <v>1</v>
      </c>
    </row>
    <row r="36" spans="1:54" x14ac:dyDescent="0.25">
      <c r="A36" s="5">
        <v>29669</v>
      </c>
      <c r="B36" s="5">
        <v>33228</v>
      </c>
      <c r="C36" s="5" t="s">
        <v>101</v>
      </c>
      <c r="D36" s="5">
        <v>1</v>
      </c>
      <c r="E36" s="5">
        <v>616</v>
      </c>
      <c r="F36" s="5">
        <v>0.49729000000000001</v>
      </c>
      <c r="G36" s="5">
        <v>16</v>
      </c>
      <c r="H36" s="5" t="s">
        <v>91</v>
      </c>
      <c r="I36" s="5">
        <v>761</v>
      </c>
      <c r="J36" s="5">
        <v>47</v>
      </c>
      <c r="K36" s="5">
        <v>0.49729000000000001</v>
      </c>
      <c r="L36" s="5">
        <v>0</v>
      </c>
      <c r="M36" s="5">
        <v>0</v>
      </c>
      <c r="N36" s="5">
        <v>0</v>
      </c>
      <c r="O36" s="5">
        <v>37.85</v>
      </c>
      <c r="P36" s="5">
        <v>0</v>
      </c>
      <c r="Q36" s="5">
        <v>0</v>
      </c>
      <c r="R36" s="5">
        <v>0</v>
      </c>
      <c r="S36" s="5">
        <v>40.5</v>
      </c>
      <c r="T36" s="5">
        <v>37.85</v>
      </c>
      <c r="U36" s="5">
        <v>0</v>
      </c>
      <c r="V36" s="5">
        <v>0</v>
      </c>
      <c r="W36" s="5">
        <v>0</v>
      </c>
      <c r="X36" s="5">
        <v>37.85</v>
      </c>
      <c r="Y36" s="5">
        <v>0</v>
      </c>
      <c r="Z36" s="5">
        <v>0</v>
      </c>
      <c r="AA36" s="5">
        <v>0</v>
      </c>
      <c r="AB36" s="5">
        <v>37.85</v>
      </c>
      <c r="AC36" s="5">
        <v>0</v>
      </c>
      <c r="AD36" s="5">
        <v>0</v>
      </c>
      <c r="AE36" s="5">
        <v>0</v>
      </c>
      <c r="AF36" s="13">
        <v>0</v>
      </c>
      <c r="AG36" s="13">
        <v>2283</v>
      </c>
      <c r="AH36" s="13">
        <v>4566</v>
      </c>
      <c r="AI36" s="13">
        <v>3044</v>
      </c>
      <c r="AJ36" s="13">
        <v>8371</v>
      </c>
      <c r="AL36" s="5">
        <f t="shared" si="16"/>
        <v>0.49729000000000001</v>
      </c>
      <c r="AM36" s="14">
        <f t="shared" si="17"/>
        <v>40.5</v>
      </c>
      <c r="AN36" s="14">
        <f t="shared" si="18"/>
        <v>20.140245</v>
      </c>
      <c r="AO36" s="10">
        <f t="shared" si="19"/>
        <v>2283</v>
      </c>
      <c r="AP36" s="7">
        <f t="shared" si="20"/>
        <v>0</v>
      </c>
      <c r="AQ36" s="7">
        <f t="shared" si="21"/>
        <v>1135.3130699999999</v>
      </c>
      <c r="AR36" s="7">
        <f t="shared" si="22"/>
        <v>18.822426500000002</v>
      </c>
      <c r="AS36" s="13">
        <f t="shared" si="23"/>
        <v>3044</v>
      </c>
      <c r="AT36" s="7">
        <f t="shared" si="24"/>
        <v>0</v>
      </c>
      <c r="AU36" s="7">
        <f t="shared" si="25"/>
        <v>1513.7507600000001</v>
      </c>
      <c r="AV36" s="7">
        <f t="shared" si="26"/>
        <v>18.822426500000002</v>
      </c>
      <c r="AW36" s="7">
        <f t="shared" si="27"/>
        <v>18.822426500000002</v>
      </c>
      <c r="AX36" s="7">
        <f t="shared" si="28"/>
        <v>18.822426500000002</v>
      </c>
      <c r="AY36" s="10">
        <f t="shared" si="29"/>
        <v>18264</v>
      </c>
      <c r="AZ36" s="2">
        <f t="shared" si="30"/>
        <v>0</v>
      </c>
      <c r="BA36" s="2">
        <f t="shared" si="31"/>
        <v>9082.5045599999994</v>
      </c>
      <c r="BB36" s="13">
        <v>1</v>
      </c>
    </row>
    <row r="37" spans="1:54" x14ac:dyDescent="0.25">
      <c r="A37" s="5">
        <v>33228</v>
      </c>
      <c r="B37" s="5">
        <v>29669</v>
      </c>
      <c r="C37" s="5" t="s">
        <v>101</v>
      </c>
      <c r="D37" s="5">
        <v>1</v>
      </c>
      <c r="E37" s="5">
        <v>616</v>
      </c>
      <c r="F37" s="5">
        <v>0.49729000000000001</v>
      </c>
      <c r="G37" s="5">
        <v>16</v>
      </c>
      <c r="H37" s="5" t="s">
        <v>91</v>
      </c>
      <c r="I37" s="5">
        <v>761</v>
      </c>
      <c r="J37" s="5">
        <v>47</v>
      </c>
      <c r="K37" s="5">
        <v>0.49729000000000001</v>
      </c>
      <c r="L37" s="5">
        <v>0</v>
      </c>
      <c r="M37" s="5">
        <v>0</v>
      </c>
      <c r="N37" s="5">
        <v>0</v>
      </c>
      <c r="O37" s="5">
        <v>37.85</v>
      </c>
      <c r="P37" s="5">
        <v>0</v>
      </c>
      <c r="Q37" s="5">
        <v>0</v>
      </c>
      <c r="R37" s="5">
        <v>0</v>
      </c>
      <c r="S37" s="5">
        <v>40.5</v>
      </c>
      <c r="T37" s="5">
        <v>37.85</v>
      </c>
      <c r="U37" s="5">
        <v>0</v>
      </c>
      <c r="V37" s="5">
        <v>0</v>
      </c>
      <c r="W37" s="5">
        <v>0</v>
      </c>
      <c r="X37" s="5">
        <v>37.85</v>
      </c>
      <c r="Y37" s="5">
        <v>0</v>
      </c>
      <c r="Z37" s="5">
        <v>0</v>
      </c>
      <c r="AA37" s="5">
        <v>0</v>
      </c>
      <c r="AB37" s="5">
        <v>37.85</v>
      </c>
      <c r="AC37" s="5">
        <v>0</v>
      </c>
      <c r="AD37" s="5">
        <v>0</v>
      </c>
      <c r="AE37" s="5">
        <v>0</v>
      </c>
      <c r="AF37" s="13">
        <v>0</v>
      </c>
      <c r="AG37" s="13">
        <v>2283</v>
      </c>
      <c r="AH37" s="13">
        <v>4566</v>
      </c>
      <c r="AI37" s="13">
        <v>3044</v>
      </c>
      <c r="AJ37" s="13">
        <v>8371</v>
      </c>
      <c r="AL37" s="5">
        <f t="shared" si="16"/>
        <v>0.49729000000000001</v>
      </c>
      <c r="AM37" s="14">
        <f t="shared" si="17"/>
        <v>40.5</v>
      </c>
      <c r="AN37" s="14">
        <f t="shared" si="18"/>
        <v>20.140245</v>
      </c>
      <c r="AO37" s="10">
        <f t="shared" si="19"/>
        <v>2283</v>
      </c>
      <c r="AP37" s="7">
        <f t="shared" si="20"/>
        <v>0</v>
      </c>
      <c r="AQ37" s="7">
        <f t="shared" si="21"/>
        <v>1135.3130699999999</v>
      </c>
      <c r="AR37" s="7">
        <f t="shared" si="22"/>
        <v>18.822426500000002</v>
      </c>
      <c r="AS37" s="13">
        <f t="shared" si="23"/>
        <v>3044</v>
      </c>
      <c r="AT37" s="7">
        <f t="shared" si="24"/>
        <v>0</v>
      </c>
      <c r="AU37" s="7">
        <f t="shared" si="25"/>
        <v>1513.7507600000001</v>
      </c>
      <c r="AV37" s="7">
        <f t="shared" si="26"/>
        <v>18.822426500000002</v>
      </c>
      <c r="AW37" s="7">
        <f t="shared" si="27"/>
        <v>18.822426500000002</v>
      </c>
      <c r="AX37" s="7">
        <f t="shared" si="28"/>
        <v>18.822426500000002</v>
      </c>
      <c r="AY37" s="10">
        <f t="shared" si="29"/>
        <v>18264</v>
      </c>
      <c r="AZ37" s="2">
        <f t="shared" si="30"/>
        <v>0</v>
      </c>
      <c r="BA37" s="2">
        <f t="shared" si="31"/>
        <v>9082.5045599999994</v>
      </c>
      <c r="BB37" s="13">
        <v>1</v>
      </c>
    </row>
    <row r="38" spans="1:54" x14ac:dyDescent="0.25">
      <c r="A38" s="5">
        <v>35679</v>
      </c>
      <c r="B38" s="5">
        <v>28628</v>
      </c>
      <c r="C38" s="5" t="s">
        <v>85</v>
      </c>
      <c r="D38" s="5">
        <v>1</v>
      </c>
      <c r="E38" s="5">
        <v>613</v>
      </c>
      <c r="F38" s="5">
        <v>1.6584700000000001</v>
      </c>
      <c r="G38" s="5">
        <v>13</v>
      </c>
      <c r="H38" s="5" t="s">
        <v>84</v>
      </c>
      <c r="I38" s="5">
        <v>762</v>
      </c>
      <c r="J38" s="5">
        <v>56</v>
      </c>
      <c r="K38" s="5">
        <v>1.6584700000000001</v>
      </c>
      <c r="L38" s="5">
        <v>2181.6313500000001</v>
      </c>
      <c r="M38" s="5">
        <v>0.26028000000000001</v>
      </c>
      <c r="N38" s="5">
        <v>4708.84033</v>
      </c>
      <c r="O38" s="5">
        <v>52.61</v>
      </c>
      <c r="P38" s="5">
        <v>2704.6203599999999</v>
      </c>
      <c r="Q38" s="5">
        <v>0.88734000000000002</v>
      </c>
      <c r="R38" s="5">
        <v>5517.6865200000002</v>
      </c>
      <c r="S38" s="5">
        <v>54</v>
      </c>
      <c r="T38" s="5">
        <v>30.33</v>
      </c>
      <c r="U38" s="5">
        <v>3620.8906299999999</v>
      </c>
      <c r="V38" s="5">
        <v>0.79196999999999995</v>
      </c>
      <c r="W38" s="5">
        <v>7261.5317400000004</v>
      </c>
      <c r="X38" s="5">
        <v>50.94</v>
      </c>
      <c r="Y38" s="5">
        <v>1661.90906</v>
      </c>
      <c r="Z38" s="5">
        <v>0.72699000000000003</v>
      </c>
      <c r="AA38" s="5">
        <v>3289.51514</v>
      </c>
      <c r="AB38" s="5">
        <v>44.21</v>
      </c>
      <c r="AC38" s="5">
        <v>10169.05176</v>
      </c>
      <c r="AD38" s="5">
        <v>16865.058590000001</v>
      </c>
      <c r="AE38" s="5">
        <v>20777.574219999999</v>
      </c>
      <c r="AF38" s="13">
        <v>396.89461999999997</v>
      </c>
      <c r="AG38" s="13">
        <v>2286</v>
      </c>
      <c r="AH38" s="13">
        <v>4572</v>
      </c>
      <c r="AI38" s="13">
        <v>3048</v>
      </c>
      <c r="AJ38" s="13">
        <v>8382</v>
      </c>
      <c r="AL38" s="5">
        <f t="shared" si="16"/>
        <v>1.6584700000000001</v>
      </c>
      <c r="AM38" s="14">
        <f t="shared" si="17"/>
        <v>54</v>
      </c>
      <c r="AN38" s="14">
        <f t="shared" si="18"/>
        <v>89.557380000000009</v>
      </c>
      <c r="AO38" s="10">
        <f t="shared" si="19"/>
        <v>2286</v>
      </c>
      <c r="AP38" s="7">
        <f t="shared" si="20"/>
        <v>2756.2263187382</v>
      </c>
      <c r="AQ38" s="7">
        <f t="shared" si="21"/>
        <v>3791.2624200000005</v>
      </c>
      <c r="AR38" s="7">
        <f t="shared" si="22"/>
        <v>73.320958700000006</v>
      </c>
      <c r="AS38" s="13">
        <f t="shared" si="23"/>
        <v>3048</v>
      </c>
      <c r="AT38" s="7">
        <f t="shared" si="24"/>
        <v>4485.5317284492003</v>
      </c>
      <c r="AU38" s="7">
        <f t="shared" si="25"/>
        <v>5055.01656</v>
      </c>
      <c r="AV38" s="7">
        <f t="shared" si="26"/>
        <v>50.301395100000001</v>
      </c>
      <c r="AW38" s="7">
        <f t="shared" si="27"/>
        <v>84.482461799999996</v>
      </c>
      <c r="AX38" s="7">
        <f t="shared" si="28"/>
        <v>87.252106699999999</v>
      </c>
      <c r="AY38" s="10">
        <f t="shared" si="29"/>
        <v>18288</v>
      </c>
      <c r="AZ38" s="2">
        <f t="shared" si="30"/>
        <v>16865.067272407203</v>
      </c>
      <c r="BA38" s="2">
        <f t="shared" si="31"/>
        <v>30330.099360000004</v>
      </c>
      <c r="BB38" s="13">
        <v>1</v>
      </c>
    </row>
    <row r="39" spans="1:54" x14ac:dyDescent="0.25">
      <c r="A39" s="5">
        <v>40965</v>
      </c>
      <c r="B39" s="5">
        <v>28640</v>
      </c>
      <c r="C39" s="5" t="s">
        <v>100</v>
      </c>
      <c r="D39" s="5">
        <v>1</v>
      </c>
      <c r="E39" s="5">
        <v>611</v>
      </c>
      <c r="F39" s="5">
        <v>0.60272999999999999</v>
      </c>
      <c r="G39" s="5">
        <v>11</v>
      </c>
      <c r="H39" s="5" t="s">
        <v>95</v>
      </c>
      <c r="I39" s="5">
        <v>752</v>
      </c>
      <c r="J39" s="5">
        <v>55</v>
      </c>
      <c r="K39" s="5">
        <v>0.60272999999999999</v>
      </c>
      <c r="L39" s="5">
        <v>2657.86841</v>
      </c>
      <c r="M39" s="5">
        <v>0.32130999999999998</v>
      </c>
      <c r="N39" s="5">
        <v>4704.5141599999997</v>
      </c>
      <c r="O39" s="5">
        <v>51.24</v>
      </c>
      <c r="P39" s="5">
        <v>2281.2353499999999</v>
      </c>
      <c r="Q39" s="5">
        <v>0.75839000000000001</v>
      </c>
      <c r="R39" s="5">
        <v>5948.0698199999997</v>
      </c>
      <c r="S39" s="5">
        <v>54</v>
      </c>
      <c r="T39" s="5">
        <v>28.99</v>
      </c>
      <c r="U39" s="5">
        <v>2944.66138</v>
      </c>
      <c r="V39" s="5">
        <v>0.65263000000000004</v>
      </c>
      <c r="W39" s="5">
        <v>5958.02783</v>
      </c>
      <c r="X39" s="5">
        <v>49.63</v>
      </c>
      <c r="Y39" s="5">
        <v>2583.0800800000002</v>
      </c>
      <c r="Z39" s="5">
        <v>1.1449800000000001</v>
      </c>
      <c r="AA39" s="5">
        <v>4005.7932099999998</v>
      </c>
      <c r="AB39" s="5">
        <v>25.6</v>
      </c>
      <c r="AC39" s="5">
        <v>10466.8457</v>
      </c>
      <c r="AD39" s="5">
        <v>6308.6811500000003</v>
      </c>
      <c r="AE39" s="5">
        <v>20616.404299999998</v>
      </c>
      <c r="AF39" s="13">
        <v>175.27100999999999</v>
      </c>
      <c r="AG39" s="13">
        <v>2256</v>
      </c>
      <c r="AH39" s="13">
        <v>4512</v>
      </c>
      <c r="AI39" s="13">
        <v>3008</v>
      </c>
      <c r="AJ39" s="13">
        <v>8272</v>
      </c>
      <c r="AL39" s="5">
        <f t="shared" si="16"/>
        <v>0.60272999999999999</v>
      </c>
      <c r="AM39" s="14">
        <f t="shared" si="17"/>
        <v>54</v>
      </c>
      <c r="AN39" s="14">
        <f t="shared" si="18"/>
        <v>32.547420000000002</v>
      </c>
      <c r="AO39" s="10">
        <f t="shared" si="19"/>
        <v>2256</v>
      </c>
      <c r="AP39" s="7">
        <f t="shared" si="20"/>
        <v>1556.8998566184</v>
      </c>
      <c r="AQ39" s="7">
        <f t="shared" si="21"/>
        <v>1359.7588799999999</v>
      </c>
      <c r="AR39" s="7">
        <f t="shared" si="22"/>
        <v>15.429888</v>
      </c>
      <c r="AS39" s="13">
        <f t="shared" si="23"/>
        <v>3008</v>
      </c>
      <c r="AT39" s="7">
        <f t="shared" si="24"/>
        <v>1374.9689825055</v>
      </c>
      <c r="AU39" s="7">
        <f t="shared" si="25"/>
        <v>1813.0118399999999</v>
      </c>
      <c r="AV39" s="7">
        <f t="shared" si="26"/>
        <v>17.4731427</v>
      </c>
      <c r="AW39" s="7">
        <f t="shared" si="27"/>
        <v>29.913489900000002</v>
      </c>
      <c r="AX39" s="7">
        <f t="shared" si="28"/>
        <v>30.883885200000002</v>
      </c>
      <c r="AY39" s="10">
        <f t="shared" si="29"/>
        <v>18048</v>
      </c>
      <c r="AZ39" s="2">
        <f t="shared" si="30"/>
        <v>6308.6819087610002</v>
      </c>
      <c r="BA39" s="2">
        <f t="shared" si="31"/>
        <v>10878.071039999999</v>
      </c>
      <c r="BB39" s="13">
        <v>1</v>
      </c>
    </row>
    <row r="40" spans="1:54" x14ac:dyDescent="0.25">
      <c r="AL40" s="5"/>
      <c r="AM40" s="14"/>
      <c r="AN40" s="14"/>
      <c r="AO40" s="10"/>
      <c r="AP40" s="7"/>
      <c r="AQ40" s="7"/>
      <c r="AR40" s="7"/>
      <c r="AT40" s="7"/>
      <c r="AU40" s="7"/>
      <c r="AV40" s="7"/>
      <c r="AW40" s="7"/>
      <c r="AX40" s="7"/>
      <c r="AY40" s="10"/>
      <c r="AZ40" s="2"/>
      <c r="BA40" s="2"/>
    </row>
    <row r="41" spans="1:54" x14ac:dyDescent="0.25">
      <c r="AL41" s="5"/>
      <c r="AM41" s="14"/>
      <c r="AN41" s="14"/>
      <c r="AO41" s="10"/>
      <c r="AP41" s="7"/>
      <c r="AQ41" s="7"/>
      <c r="AR41" s="7"/>
      <c r="AT41" s="7"/>
      <c r="AU41" s="7"/>
      <c r="AV41" s="7"/>
      <c r="AW41" s="7"/>
      <c r="AX41" s="7"/>
      <c r="AY41" s="10"/>
      <c r="AZ41" s="2"/>
      <c r="BA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2018-10-25T21:31:36Z</dcterms:modified>
</cp:coreProperties>
</file>